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1CC3DD91-BCED-41B4-B206-3F9DCC42EBAF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NN'!$A$5:$O$32</definedName>
    <definedName name="_xlnm._FilterDatabase" localSheetId="0" hidden="1">'ĐẤT PNN'!$A$4:$O$37</definedName>
    <definedName name="_xlnm.Print_Area" localSheetId="1">'ĐẤT NN'!$C$1:$O$32</definedName>
    <definedName name="_xlnm.Print_Area" localSheetId="0">'ĐẤT PNN'!$C$1:$O$37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7" i="2"/>
  <c r="K24" i="2"/>
  <c r="L24" i="2" s="1"/>
  <c r="M24" i="2" s="1"/>
  <c r="K32" i="2"/>
  <c r="L32" i="2" s="1"/>
  <c r="M32" i="2" s="1"/>
  <c r="Q37" i="1" l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H29" i="1"/>
  <c r="I29" i="1"/>
  <c r="H28" i="1"/>
  <c r="I28" i="1"/>
  <c r="E21" i="2" l="1"/>
  <c r="E22" i="2"/>
  <c r="T37" i="1"/>
  <c r="J37" i="1" s="1"/>
  <c r="S37" i="1"/>
  <c r="V37" i="1" s="1"/>
  <c r="L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S33" i="1"/>
  <c r="V33" i="1" s="1"/>
  <c r="L33" i="1" s="1"/>
  <c r="R33" i="1"/>
  <c r="U33" i="1" s="1"/>
  <c r="K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T30" i="1"/>
  <c r="J30" i="1" s="1"/>
  <c r="S30" i="1"/>
  <c r="V30" i="1" s="1"/>
  <c r="L30" i="1" s="1"/>
  <c r="R30" i="1"/>
  <c r="U30" i="1" s="1"/>
  <c r="K30" i="1" s="1"/>
  <c r="T29" i="1"/>
  <c r="J29" i="1" s="1"/>
  <c r="S29" i="1"/>
  <c r="V29" i="1" s="1"/>
  <c r="L29" i="1" s="1"/>
  <c r="R29" i="1"/>
  <c r="U29" i="1" s="1"/>
  <c r="K29" i="1" s="1"/>
  <c r="T28" i="1"/>
  <c r="J28" i="1" s="1"/>
  <c r="M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M22" i="1" s="1"/>
  <c r="S22" i="1"/>
  <c r="V22" i="1" s="1"/>
  <c r="L22" i="1" s="1"/>
  <c r="R22" i="1"/>
  <c r="U22" i="1" s="1"/>
  <c r="K22" i="1" s="1"/>
  <c r="T21" i="1"/>
  <c r="J21" i="1" s="1"/>
  <c r="M21" i="1" s="1"/>
  <c r="S21" i="1"/>
  <c r="V21" i="1" s="1"/>
  <c r="L21" i="1" s="1"/>
  <c r="R21" i="1"/>
  <c r="U21" i="1" s="1"/>
  <c r="K21" i="1" s="1"/>
  <c r="T20" i="1"/>
  <c r="J20" i="1" s="1"/>
  <c r="M20" i="1" s="1"/>
  <c r="S20" i="1"/>
  <c r="V20" i="1" s="1"/>
  <c r="L20" i="1" s="1"/>
  <c r="R20" i="1"/>
  <c r="U20" i="1" s="1"/>
  <c r="K20" i="1" s="1"/>
  <c r="T19" i="1"/>
  <c r="J19" i="1" s="1"/>
  <c r="M19" i="1" s="1"/>
  <c r="S19" i="1"/>
  <c r="V19" i="1" s="1"/>
  <c r="L19" i="1" s="1"/>
  <c r="R19" i="1"/>
  <c r="U19" i="1" s="1"/>
  <c r="K19" i="1" s="1"/>
  <c r="T18" i="1"/>
  <c r="J18" i="1" s="1"/>
  <c r="M18" i="1" s="1"/>
  <c r="S18" i="1"/>
  <c r="V18" i="1" s="1"/>
  <c r="L18" i="1" s="1"/>
  <c r="R18" i="1"/>
  <c r="U18" i="1" s="1"/>
  <c r="K18" i="1" s="1"/>
  <c r="T17" i="1"/>
  <c r="J17" i="1" s="1"/>
  <c r="M17" i="1" s="1"/>
  <c r="S17" i="1"/>
  <c r="V17" i="1" s="1"/>
  <c r="L17" i="1" s="1"/>
  <c r="R17" i="1"/>
  <c r="U17" i="1" s="1"/>
  <c r="K17" i="1" s="1"/>
  <c r="T16" i="1"/>
  <c r="J16" i="1" s="1"/>
  <c r="M16" i="1" s="1"/>
  <c r="S16" i="1"/>
  <c r="V16" i="1" s="1"/>
  <c r="L16" i="1" s="1"/>
  <c r="R16" i="1"/>
  <c r="U16" i="1" s="1"/>
  <c r="K16" i="1" s="1"/>
  <c r="T15" i="1"/>
  <c r="J15" i="1" s="1"/>
  <c r="M15" i="1" s="1"/>
  <c r="S15" i="1"/>
  <c r="V15" i="1" s="1"/>
  <c r="L15" i="1" s="1"/>
  <c r="R15" i="1"/>
  <c r="U15" i="1" s="1"/>
  <c r="K15" i="1" s="1"/>
  <c r="T14" i="1"/>
  <c r="J14" i="1" s="1"/>
  <c r="M14" i="1" s="1"/>
  <c r="S14" i="1"/>
  <c r="V14" i="1" s="1"/>
  <c r="L14" i="1" s="1"/>
  <c r="R14" i="1"/>
  <c r="U14" i="1" s="1"/>
  <c r="K14" i="1" s="1"/>
  <c r="T13" i="1"/>
  <c r="J13" i="1" s="1"/>
  <c r="M13" i="1" s="1"/>
  <c r="S13" i="1"/>
  <c r="V13" i="1" s="1"/>
  <c r="L13" i="1" s="1"/>
  <c r="R13" i="1"/>
  <c r="U13" i="1" s="1"/>
  <c r="K13" i="1" s="1"/>
  <c r="T12" i="1"/>
  <c r="J12" i="1" s="1"/>
  <c r="M12" i="1" s="1"/>
  <c r="S12" i="1"/>
  <c r="V12" i="1" s="1"/>
  <c r="L12" i="1" s="1"/>
  <c r="R12" i="1"/>
  <c r="U12" i="1" s="1"/>
  <c r="K12" i="1" s="1"/>
  <c r="T11" i="1"/>
  <c r="J11" i="1" s="1"/>
  <c r="M11" i="1" s="1"/>
  <c r="S11" i="1"/>
  <c r="V11" i="1" s="1"/>
  <c r="L11" i="1" s="1"/>
  <c r="R11" i="1"/>
  <c r="U11" i="1" s="1"/>
  <c r="K11" i="1" s="1"/>
  <c r="T10" i="1"/>
  <c r="J10" i="1" s="1"/>
  <c r="M10" i="1" s="1"/>
  <c r="S10" i="1"/>
  <c r="V10" i="1" s="1"/>
  <c r="L10" i="1" s="1"/>
  <c r="R10" i="1"/>
  <c r="U10" i="1" s="1"/>
  <c r="K10" i="1" s="1"/>
  <c r="T9" i="1"/>
  <c r="J9" i="1" s="1"/>
  <c r="M9" i="1" s="1"/>
  <c r="S9" i="1"/>
  <c r="V9" i="1" s="1"/>
  <c r="L9" i="1" s="1"/>
  <c r="R9" i="1"/>
  <c r="U9" i="1" s="1"/>
  <c r="K9" i="1" s="1"/>
  <c r="T8" i="1"/>
  <c r="J8" i="1" s="1"/>
  <c r="S8" i="1"/>
  <c r="V8" i="1" s="1"/>
  <c r="L8" i="1" s="1"/>
  <c r="R8" i="1"/>
  <c r="U8" i="1" s="1"/>
  <c r="K8" i="1" s="1"/>
  <c r="T7" i="1"/>
  <c r="J7" i="1" s="1"/>
  <c r="M7" i="1" s="1"/>
  <c r="S7" i="1"/>
  <c r="V7" i="1" s="1"/>
  <c r="L7" i="1" s="1"/>
  <c r="R7" i="1"/>
  <c r="U7" i="1" s="1"/>
  <c r="K7" i="1" s="1"/>
  <c r="K7" i="2"/>
  <c r="N26" i="1" l="1"/>
  <c r="O26" i="1"/>
  <c r="N27" i="1"/>
  <c r="O27" i="1"/>
  <c r="N23" i="1"/>
  <c r="O23" i="1"/>
  <c r="N28" i="1"/>
  <c r="O28" i="1"/>
  <c r="N24" i="1"/>
  <c r="O24" i="1"/>
  <c r="N25" i="1"/>
  <c r="O25" i="1"/>
  <c r="L7" i="2"/>
  <c r="M7" i="2" s="1"/>
  <c r="P7" i="2"/>
  <c r="K31" i="2"/>
  <c r="K30" i="2"/>
  <c r="K29" i="2"/>
  <c r="K28" i="2"/>
  <c r="K27" i="2"/>
  <c r="K26" i="2"/>
  <c r="K25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D22" i="2"/>
  <c r="D23" i="2"/>
  <c r="E23" i="2"/>
  <c r="F23" i="2"/>
  <c r="D24" i="2"/>
  <c r="E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D32" i="2"/>
  <c r="E32" i="2"/>
  <c r="F7" i="2"/>
  <c r="E7" i="2"/>
  <c r="D7" i="2"/>
  <c r="C7" i="2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I7" i="1"/>
  <c r="H7" i="1"/>
  <c r="I8" i="1"/>
  <c r="H8" i="1"/>
  <c r="I9" i="1"/>
  <c r="H9" i="1"/>
  <c r="I10" i="1"/>
  <c r="H10" i="1"/>
  <c r="I11" i="1"/>
  <c r="H11" i="1"/>
  <c r="I12" i="1"/>
  <c r="H12" i="1"/>
  <c r="I13" i="1"/>
  <c r="H13" i="1"/>
  <c r="I14" i="1"/>
  <c r="H14" i="1"/>
  <c r="I15" i="1"/>
  <c r="H15" i="1"/>
  <c r="I16" i="1"/>
  <c r="H16" i="1"/>
  <c r="I17" i="1"/>
  <c r="H17" i="1"/>
  <c r="I18" i="1"/>
  <c r="H18" i="1"/>
  <c r="I19" i="1"/>
  <c r="H19" i="1"/>
  <c r="I20" i="1"/>
  <c r="H20" i="1"/>
  <c r="I21" i="1"/>
  <c r="H21" i="1"/>
  <c r="I22" i="1"/>
  <c r="H22" i="1"/>
  <c r="I23" i="1"/>
  <c r="H23" i="1"/>
  <c r="I24" i="1"/>
  <c r="H24" i="1"/>
  <c r="I25" i="1"/>
  <c r="H25" i="1"/>
  <c r="I26" i="1"/>
  <c r="H26" i="1"/>
  <c r="I27" i="1"/>
  <c r="H27" i="1"/>
  <c r="I36" i="1"/>
  <c r="H36" i="1"/>
  <c r="I37" i="1"/>
  <c r="H37" i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L11" i="2" l="1"/>
  <c r="M11" i="2" s="1"/>
  <c r="L23" i="2"/>
  <c r="M23" i="2" s="1"/>
  <c r="L25" i="2"/>
  <c r="M25" i="2" s="1"/>
  <c r="L14" i="2"/>
  <c r="M14" i="2" s="1"/>
  <c r="L27" i="2"/>
  <c r="M27" i="2" s="1"/>
  <c r="L15" i="2"/>
  <c r="M15" i="2" s="1"/>
  <c r="L28" i="2"/>
  <c r="M28" i="2" s="1"/>
  <c r="L26" i="2"/>
  <c r="M26" i="2" s="1"/>
  <c r="L29" i="2"/>
  <c r="M29" i="2" s="1"/>
  <c r="L13" i="2"/>
  <c r="M13" i="2" s="1"/>
  <c r="L30" i="2"/>
  <c r="M30" i="2" s="1"/>
  <c r="L17" i="2"/>
  <c r="M17" i="2" s="1"/>
  <c r="L18" i="2"/>
  <c r="M18" i="2" s="1"/>
  <c r="L8" i="2"/>
  <c r="M8" i="2" s="1"/>
  <c r="L19" i="2"/>
  <c r="M19" i="2" s="1"/>
  <c r="L31" i="2"/>
  <c r="M31" i="2" s="1"/>
  <c r="L16" i="2"/>
  <c r="M16" i="2" s="1"/>
  <c r="L9" i="2"/>
  <c r="M9" i="2" s="1"/>
  <c r="L20" i="2"/>
  <c r="M20" i="2" s="1"/>
  <c r="L12" i="2"/>
  <c r="M12" i="2" s="1"/>
  <c r="L21" i="2"/>
  <c r="M21" i="2" s="1"/>
  <c r="L10" i="2"/>
  <c r="M10" i="2" s="1"/>
  <c r="L22" i="2"/>
  <c r="M22" i="2" s="1"/>
  <c r="O9" i="1" l="1"/>
  <c r="N9" i="1"/>
  <c r="O20" i="1"/>
  <c r="N20" i="1"/>
  <c r="N10" i="1"/>
  <c r="O10" i="1"/>
  <c r="N7" i="1"/>
  <c r="O7" i="1"/>
  <c r="O21" i="1" l="1"/>
  <c r="N21" i="1"/>
  <c r="O12" i="1"/>
  <c r="N12" i="1"/>
  <c r="N16" i="1"/>
  <c r="O16" i="1"/>
  <c r="O17" i="1"/>
  <c r="N17" i="1"/>
  <c r="O15" i="1"/>
  <c r="N15" i="1"/>
  <c r="O11" i="1"/>
  <c r="N11" i="1"/>
  <c r="O14" i="1"/>
  <c r="N14" i="1"/>
  <c r="O19" i="1"/>
  <c r="N19" i="1"/>
  <c r="N22" i="1"/>
  <c r="O22" i="1"/>
  <c r="O18" i="1"/>
  <c r="N18" i="1"/>
  <c r="O13" i="1"/>
  <c r="N13" i="1"/>
  <c r="M31" i="1" l="1"/>
  <c r="M36" i="1"/>
  <c r="M37" i="1"/>
  <c r="M8" i="1"/>
  <c r="N31" i="1" l="1"/>
  <c r="O31" i="1"/>
  <c r="N36" i="1"/>
  <c r="O36" i="1"/>
  <c r="N37" i="1"/>
  <c r="O37" i="1"/>
  <c r="M30" i="1"/>
  <c r="M33" i="1"/>
  <c r="M32" i="1"/>
  <c r="M35" i="1"/>
  <c r="M34" i="1"/>
  <c r="O24" i="2"/>
  <c r="M29" i="1"/>
  <c r="O8" i="1"/>
  <c r="N8" i="1"/>
  <c r="O34" i="1" l="1"/>
  <c r="N34" i="1"/>
  <c r="N35" i="1"/>
  <c r="O35" i="1"/>
  <c r="O32" i="1"/>
  <c r="N32" i="1"/>
  <c r="N33" i="1"/>
  <c r="O33" i="1"/>
  <c r="N30" i="1"/>
  <c r="O30" i="1"/>
  <c r="O29" i="1"/>
  <c r="N29" i="1"/>
  <c r="O32" i="2"/>
  <c r="O20" i="2" l="1"/>
  <c r="O21" i="2"/>
  <c r="O22" i="2"/>
  <c r="O23" i="2"/>
  <c r="O25" i="2"/>
  <c r="O28" i="2"/>
  <c r="O26" i="2"/>
  <c r="O16" i="2"/>
  <c r="O15" i="2"/>
  <c r="O27" i="2"/>
  <c r="O17" i="2"/>
  <c r="O29" i="2"/>
  <c r="O18" i="2"/>
  <c r="O30" i="2"/>
  <c r="O19" i="2"/>
  <c r="O31" i="2"/>
  <c r="O7" i="2"/>
  <c r="O8" i="2"/>
  <c r="O9" i="2"/>
  <c r="O10" i="2"/>
  <c r="O11" i="2"/>
  <c r="O12" i="2"/>
  <c r="O13" i="2"/>
  <c r="O14" i="2"/>
</calcChain>
</file>

<file path=xl/sharedStrings.xml><?xml version="1.0" encoding="utf-8"?>
<sst xmlns="http://schemas.openxmlformats.org/spreadsheetml/2006/main" count="205" uniqueCount="111">
  <si>
    <t>STT</t>
  </si>
  <si>
    <t>Tên đường</t>
  </si>
  <si>
    <t>Đoạn đường</t>
  </si>
  <si>
    <t>Toàn tuyến</t>
  </si>
  <si>
    <t>Đường giao thông liên xã</t>
  </si>
  <si>
    <t>Các tuyến đường giao thông còn lại trên địa bàn xã</t>
  </si>
  <si>
    <t>Đường ĐT 757B</t>
  </si>
  <si>
    <t>Đường ĐT 757</t>
  </si>
  <si>
    <t>Hết đất Trường Tiểu học Long Hà B</t>
  </si>
  <si>
    <t>Hết ranh đất trụ sở UBND xã Long Hà</t>
  </si>
  <si>
    <t>Hết ranh Trường THPT Ngô Quyền (điểm trường cũ)</t>
  </si>
  <si>
    <t>Cầu Trà Thanh</t>
  </si>
  <si>
    <t>Đường liên xã Long Tân (cũ) đi Bù Nho (cũ)</t>
  </si>
  <si>
    <t>Ngã ba đường bê tông thôn Long Tân 2 (Ngã ba Nhà ông Tính)</t>
  </si>
  <si>
    <t>Giáp ranh khu QH đấu giá TTHC xã (góc phía Bắc)</t>
  </si>
  <si>
    <t>Giáp ranh khu QH đấu giá TTHC xã (góc phía Tây Nam)</t>
  </si>
  <si>
    <t>Ngã ba tiếp giáp đường QH số 2 (TTTM)</t>
  </si>
  <si>
    <t>Đường liên xã Long Tân (cũ) - Bù Nho (cũ) (Đoạn UBND xã - TTTM)</t>
  </si>
  <si>
    <t>Đường liên xã Long Tân (cũ) - Bù Nho (cũ) (Khu dân cư thôn 4, thôn 5)</t>
  </si>
  <si>
    <t>Ngã ba tạp hóa Hưng Kiều (thửa đất số 235, tờ bản đồ số 118)</t>
  </si>
  <si>
    <t>Ngã ba khu đất Hậu Cần Quân Sự</t>
  </si>
  <si>
    <t>Trung tâm xã Long Tân (cũ) (kéo dài)</t>
  </si>
  <si>
    <t>Đường quy hoạch số 2 (trung tâm thương mại Long Tân cũ)</t>
  </si>
  <si>
    <t>Tiếp giáp đường liên xã Long Tân (cũ) - Bù Nho (cũ) (thửa đất số 97, tờ bản đồ số 118)</t>
  </si>
  <si>
    <t>Ngã ba Đường vào trường THCS Long Tân (hết ranh thửa đất số 527, tờ bản đồ số 118)</t>
  </si>
  <si>
    <t>Đường QH số 3, 4 (Trung tâm thương mại Long Tân (cũ)</t>
  </si>
  <si>
    <t>Đường QH số 5, 6, 7 (Trung tâm thương mại Long Tân (cũ)</t>
  </si>
  <si>
    <t>Ngã ba tiếp giáp đường 327</t>
  </si>
  <si>
    <t>Xã Long Hà</t>
  </si>
  <si>
    <t xml:space="preserve">Đường dọc Sông Bé giai đoạn 2 </t>
  </si>
  <si>
    <t>Đường dọc Sông Bé giai đoạn 3</t>
  </si>
  <si>
    <t>Đường thôn Phu Mang 1 kết nối đường dọc Sông Bé</t>
  </si>
  <si>
    <t>Đường dọc Sông Bé giai đoạn 2 ( Long Tân cũ)</t>
  </si>
  <si>
    <t>Điểm đầu</t>
  </si>
  <si>
    <t>Điểm cuối</t>
  </si>
  <si>
    <t xml:space="preserve">Điểm đầu </t>
  </si>
  <si>
    <t>PRVIII1</t>
  </si>
  <si>
    <t>PRVIII2</t>
  </si>
  <si>
    <t>PRVIII3</t>
  </si>
  <si>
    <t>PRVIII4</t>
  </si>
  <si>
    <t>PRVIII6</t>
  </si>
  <si>
    <t>PRVIII7</t>
  </si>
  <si>
    <t>PRVIII8</t>
  </si>
  <si>
    <t>PRVIII9</t>
  </si>
  <si>
    <t>PRVIII10</t>
  </si>
  <si>
    <t>PRIII1</t>
  </si>
  <si>
    <t>PRIII2</t>
  </si>
  <si>
    <t>PRIII3</t>
  </si>
  <si>
    <t>PRIII4</t>
  </si>
  <si>
    <t>PRIII5</t>
  </si>
  <si>
    <t>PRIII6</t>
  </si>
  <si>
    <t>PRIII7</t>
  </si>
  <si>
    <t>PRIII8</t>
  </si>
  <si>
    <t>PRIII9</t>
  </si>
  <si>
    <t>PRIII10</t>
  </si>
  <si>
    <t>Khu dân cư Hoàng Việt (Công ty TNHH MTV TM ĐT BĐS Hoàng Việt)</t>
  </si>
  <si>
    <t>Các tuyến đường trong Khu dân cư</t>
  </si>
  <si>
    <t>Khu dân cư An Phú (Công ty TNHH MTV ĐT TM BĐS An Phú)</t>
  </si>
  <si>
    <t>PRIII11</t>
  </si>
  <si>
    <t>PRIII12</t>
  </si>
  <si>
    <t>PRIII13</t>
  </si>
  <si>
    <t>PRIII14</t>
  </si>
  <si>
    <t>bs</t>
  </si>
  <si>
    <t>0PRVIII11, PRIII15</t>
  </si>
  <si>
    <t>0PRVIII12, PRIII16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</si>
  <si>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</si>
  <si>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</si>
  <si>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</si>
  <si>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</si>
  <si>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</si>
  <si>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Chòi mủ tổ 8, Đội Long Hà</t>
  </si>
  <si>
    <t>Khu quy hoạch đấu giá TTHC xã Long Tân (cũ) (Trừ đường số 4 và đường số 8 khu TTHC xã Long Tân (cũ))</t>
  </si>
  <si>
    <t>Đường số 4 (Khu quy hoạch đấu giá TTHC xã Long Tân (cũ))</t>
  </si>
  <si>
    <t>Đường số 8 (Khu quy hoạch đấu giá TTHC xã Long Tân (cũ))</t>
  </si>
  <si>
    <t xml:space="preserve">Đường liên huyện Phú Riềng (cũ) - cầu Long Tân đi Tân Hưng (Hớn Quản (cũ)) </t>
  </si>
  <si>
    <t>Đường giao thông đấu nối trục đường ĐT 757 và ĐT 757B phạm vi 200m</t>
  </si>
  <si>
    <t xml:space="preserve">Hết ranh Cao su thuộc Công ty TNHH MTV Cao su Phú Riềng tiếp giáp thửa 61, tờ 63 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</si>
  <si>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</si>
  <si>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Đầu đập NT6 thuộc Thôn 11 và thôn Thanh Long</t>
  </si>
  <si>
    <t>Giáp ranh xã Bình Tân</t>
  </si>
  <si>
    <t>Đường dọc Sông Bé từ giáp ranh huyện Đồng Phú (cũ) đến kết nối 2 KCN Long Tân – Long Hà</t>
  </si>
  <si>
    <t>Giáp ranh xã Phú Riềng</t>
  </si>
  <si>
    <t>Cách UBND xã Long Hà 500m hướng xã Phú Riềng</t>
  </si>
  <si>
    <t>Đường ĐT 757B (hướng đi xã Bình Tân)</t>
  </si>
  <si>
    <t>Cầu Long Tân</t>
  </si>
  <si>
    <t xml:space="preserve">Từ thửa đất số 203, tờ bản đồ số 130 </t>
  </si>
  <si>
    <t xml:space="preserve">Hết thửa đất số 10, tờ bản đồ số 137 </t>
  </si>
  <si>
    <t xml:space="preserve">Từ thửa đất số 13, tờ bản đồ số 115 </t>
  </si>
  <si>
    <t xml:space="preserve">Hết thửa đất số 188, tờ bản đồ số 130 </t>
  </si>
  <si>
    <t xml:space="preserve">Từ thửa đất số 63, tờ bản đồ số 14 </t>
  </si>
  <si>
    <t xml:space="preserve">Từ thửa đất số 61, tờ bản đồ số 63 </t>
  </si>
  <si>
    <t xml:space="preserve">Đường ĐT 757  </t>
  </si>
  <si>
    <t>Đường dọc Sông Bé từ ranh thửa đất số 140, tờ bản đồ 07</t>
  </si>
  <si>
    <t>Đường liên xã Long Tân (cũ) - Bù Nho (cũ) (Khu dân cư thôn Long Tân 1, thôn Long Tân 2)</t>
  </si>
  <si>
    <t>Hết ranh thửa 24, tờ 51 tiếp giáp đường ĐT 757</t>
  </si>
  <si>
    <t>Từ ngã ba đường ĐT 757 đi xã Long Bình (cũ)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</si>
  <si>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</si>
  <si>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</si>
  <si>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</si>
  <si>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</si>
  <si>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</si>
  <si>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</si>
  <si>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</si>
  <si>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</si>
  <si>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</si>
  <si>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</si>
  <si>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</si>
  <si>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</si>
  <si>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</si>
  <si>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A.1.94 HỆ SỐ ĐIỀU CHỈNH MỨC BIẾN ĐỘNG THỊ TRƯỜNG CÁC LOẠI ĐẤT PHI NÔNG NGHIỆP
XÃ LONG HÀ, TỈNH ĐỒNG NAI</t>
  </si>
  <si>
    <t>PHỤ LỤC A.2.94 HỆ SỐ ĐIỀU CHỈNH MỨC BIẾN ĐỘNG THỊ TRƯỜNG CÁC LOẠI ĐẤT NÔNG NGHIỆP
XÃ LONG HÀ,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</si>
</sst>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3" fontId="6" fillId="0" borderId="1" xfId="1" applyNumberFormat="1" applyFont="1" applyFill="1" applyBorder="1" applyAlignment="1">
      <alignment horizontal="right" vertical="center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2" xfId="0" applyFont="1" applyBorder="1"/>
    <xf numFmtId="0" fontId="3" fillId="0" borderId="3" xfId="0" applyFont="1" applyBorder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37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9.28515625" style="8" customWidth="1"/>
    <col min="2" max="2" width="13" style="8" customWidth="1"/>
    <col min="3" max="3" width="7.7109375" style="11" customWidth="1"/>
    <col min="4" max="4" width="51" style="9" customWidth="1"/>
    <col min="5" max="5" width="28.42578125" style="9" customWidth="1"/>
    <col min="6" max="6" width="31" style="9" customWidth="1"/>
    <col min="7" max="7" width="13.28515625" style="7" hidden="1" customWidth="1"/>
    <col min="8" max="8" width="13.28515625" style="14" hidden="1" customWidth="1"/>
    <col min="9" max="9" width="15" style="14" hidden="1" customWidth="1"/>
    <col min="10" max="10" width="12.28515625" style="12" customWidth="1"/>
    <col min="11" max="11" width="13.7109375" style="12" customWidth="1"/>
    <col min="12" max="12" width="15.7109375" style="12" customWidth="1"/>
    <col min="13" max="13" width="12.85546875" style="35" customWidth="1"/>
    <col min="14" max="14" width="15.140625" style="15" customWidth="1"/>
    <col min="15" max="15" width="19.7109375" style="15" customWidth="1"/>
    <col min="16" max="22" width="0" style="8" hidden="1" customWidth="1"/>
    <col min="23" max="16384" width="9.140625" style="8"/>
  </cols>
  <sheetData>
    <row r="1" spans="1:22" ht="18.75" customHeight="1" x14ac:dyDescent="0.25">
      <c r="A1" s="40"/>
      <c r="B1" s="40"/>
      <c r="C1" s="51" t="s">
        <v>109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0"/>
      <c r="R1" s="40"/>
      <c r="S1" s="40"/>
      <c r="T1" s="40"/>
      <c r="U1" s="40"/>
      <c r="V1" s="40"/>
    </row>
    <row r="2" spans="1:22" ht="18.75" customHeight="1" x14ac:dyDescent="0.25">
      <c r="A2" s="40"/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0"/>
      <c r="R2" s="40"/>
      <c r="S2" s="40"/>
      <c r="T2" s="40"/>
      <c r="U2" s="40"/>
      <c r="V2" s="40"/>
    </row>
    <row r="3" spans="1:22" ht="18.75" x14ac:dyDescent="0.25">
      <c r="A3" s="40"/>
      <c r="B3" s="40"/>
      <c r="C3" s="42" t="s">
        <v>77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0"/>
      <c r="Q3" s="40"/>
      <c r="R3" s="40"/>
      <c r="S3" s="40"/>
      <c r="T3" s="40"/>
      <c r="U3" s="40"/>
      <c r="V3" s="40"/>
    </row>
    <row r="4" spans="1:22" ht="69" customHeight="1" x14ac:dyDescent="0.25">
      <c r="A4" s="23"/>
      <c r="B4" s="23"/>
      <c r="C4" s="43" t="s">
        <v>0</v>
      </c>
      <c r="D4" s="43" t="s">
        <v>1</v>
      </c>
      <c r="E4" s="43" t="s">
        <v>2</v>
      </c>
      <c r="F4" s="43"/>
      <c r="G4" s="44" t="s">
        <v>96</v>
      </c>
      <c r="H4" s="44" t="s">
        <v>97</v>
      </c>
      <c r="I4" s="44" t="s">
        <v>98</v>
      </c>
      <c r="J4" s="44" t="s">
        <v>66</v>
      </c>
      <c r="K4" s="44" t="s">
        <v>67</v>
      </c>
      <c r="L4" s="44" t="s">
        <v>99</v>
      </c>
      <c r="M4" s="45" t="s">
        <v>100</v>
      </c>
      <c r="N4" s="45" t="s">
        <v>101</v>
      </c>
      <c r="O4" s="45" t="s">
        <v>102</v>
      </c>
      <c r="P4" s="40"/>
      <c r="Q4" s="40"/>
      <c r="R4" s="40"/>
      <c r="S4" s="40"/>
      <c r="T4" s="40"/>
      <c r="U4" s="40"/>
      <c r="V4" s="40"/>
    </row>
    <row r="5" spans="1:22" ht="58.5" customHeight="1" x14ac:dyDescent="0.25">
      <c r="A5" s="23"/>
      <c r="B5" s="23"/>
      <c r="C5" s="43"/>
      <c r="D5" s="43"/>
      <c r="E5" s="24" t="s">
        <v>33</v>
      </c>
      <c r="F5" s="24" t="s">
        <v>34</v>
      </c>
      <c r="G5" s="44"/>
      <c r="H5" s="44"/>
      <c r="I5" s="44"/>
      <c r="J5" s="44"/>
      <c r="K5" s="44"/>
      <c r="L5" s="44"/>
      <c r="M5" s="45"/>
      <c r="N5" s="45"/>
      <c r="O5" s="45"/>
      <c r="P5" s="40"/>
      <c r="Q5" s="40"/>
      <c r="R5" s="40"/>
      <c r="S5" s="40"/>
      <c r="T5" s="40"/>
      <c r="U5" s="40"/>
      <c r="V5" s="40"/>
    </row>
    <row r="6" spans="1:22" x14ac:dyDescent="0.25">
      <c r="A6" s="23"/>
      <c r="B6" s="23"/>
      <c r="C6" s="24"/>
      <c r="D6" s="25" t="s">
        <v>28</v>
      </c>
      <c r="E6" s="25"/>
      <c r="F6" s="25"/>
      <c r="G6" s="26"/>
      <c r="H6" s="27"/>
      <c r="I6" s="27"/>
      <c r="J6" s="26"/>
      <c r="K6" s="28"/>
      <c r="L6" s="28"/>
      <c r="M6" s="34"/>
      <c r="N6" s="29"/>
      <c r="O6" s="29"/>
      <c r="P6" s="40"/>
      <c r="Q6" s="40"/>
      <c r="R6" s="40"/>
      <c r="S6" s="40"/>
      <c r="T6" s="40"/>
      <c r="U6" s="40"/>
      <c r="V6" s="40"/>
    </row>
    <row r="7" spans="1:22" s="22" customFormat="1" ht="31.5" x14ac:dyDescent="0.25">
      <c r="A7" s="30" t="s">
        <v>36</v>
      </c>
      <c r="B7" s="33" t="s">
        <v>28</v>
      </c>
      <c r="C7" s="30">
        <v>1</v>
      </c>
      <c r="D7" s="31" t="s">
        <v>7</v>
      </c>
      <c r="E7" s="31" t="s">
        <v>81</v>
      </c>
      <c r="F7" s="31" t="s">
        <v>8</v>
      </c>
      <c r="G7" s="32">
        <v>1400</v>
      </c>
      <c r="H7" s="27">
        <f t="shared" ref="H7:H29" si="0">0.68*G7</f>
        <v>952.00000000000011</v>
      </c>
      <c r="I7" s="27">
        <f t="shared" ref="I7:I29" si="1">0.6*G7</f>
        <v>840</v>
      </c>
      <c r="J7" s="32">
        <f>T7</f>
        <v>1200</v>
      </c>
      <c r="K7" s="28">
        <f>U7</f>
        <v>830</v>
      </c>
      <c r="L7" s="28">
        <f>V7</f>
        <v>710</v>
      </c>
      <c r="M7" s="34">
        <f>VLOOKUP(B7&amp;A7&amp;J7,'[1]MA DO'!$C$5:$X$3586,22,0)</f>
        <v>1.06</v>
      </c>
      <c r="N7" s="29">
        <f>M7</f>
        <v>1.06</v>
      </c>
      <c r="O7" s="29">
        <f>M7</f>
        <v>1.06</v>
      </c>
      <c r="P7" s="40">
        <v>1400</v>
      </c>
      <c r="Q7" s="40">
        <f>P7*0.85</f>
        <v>1190</v>
      </c>
      <c r="R7" s="28">
        <f>Q7*70%</f>
        <v>833</v>
      </c>
      <c r="S7" s="28">
        <f>Q7*60%</f>
        <v>714</v>
      </c>
      <c r="T7" s="40">
        <f>IF(Q7&lt;1000,ROUND(Q7,-1),ROUND(Q7,-2))</f>
        <v>1200</v>
      </c>
      <c r="U7" s="40">
        <f t="shared" ref="U7:V7" si="2">IF(R7&lt;1000,ROUND(R7,-1),ROUND(R7,-2))</f>
        <v>830</v>
      </c>
      <c r="V7" s="40">
        <f t="shared" si="2"/>
        <v>710</v>
      </c>
    </row>
    <row r="8" spans="1:22" s="22" customFormat="1" ht="31.5" x14ac:dyDescent="0.25">
      <c r="A8" s="30" t="s">
        <v>37</v>
      </c>
      <c r="B8" s="33" t="s">
        <v>28</v>
      </c>
      <c r="C8" s="30">
        <f>C7+1</f>
        <v>2</v>
      </c>
      <c r="D8" s="31" t="s">
        <v>7</v>
      </c>
      <c r="E8" s="31" t="s">
        <v>8</v>
      </c>
      <c r="F8" s="31" t="s">
        <v>82</v>
      </c>
      <c r="G8" s="32">
        <v>1000</v>
      </c>
      <c r="H8" s="27">
        <f t="shared" si="0"/>
        <v>680</v>
      </c>
      <c r="I8" s="27">
        <f t="shared" si="1"/>
        <v>600</v>
      </c>
      <c r="J8" s="32">
        <f t="shared" ref="J8:J37" si="3">T8</f>
        <v>850</v>
      </c>
      <c r="K8" s="28">
        <f t="shared" ref="K8:K37" si="4">U8</f>
        <v>600</v>
      </c>
      <c r="L8" s="28">
        <f t="shared" ref="L8:L37" si="5">V8</f>
        <v>510</v>
      </c>
      <c r="M8" s="34">
        <f>VLOOKUP(B8&amp;A8&amp;J8,'[1]MA DO'!$C$5:$X$3586,22,0)</f>
        <v>1.06</v>
      </c>
      <c r="N8" s="29">
        <f t="shared" ref="N8:N22" si="6">M8</f>
        <v>1.06</v>
      </c>
      <c r="O8" s="29">
        <f t="shared" ref="O8:O22" si="7">M8</f>
        <v>1.06</v>
      </c>
      <c r="P8" s="40">
        <v>1000</v>
      </c>
      <c r="Q8" s="40">
        <f t="shared" ref="Q8:Q37" si="8">P8*0.85</f>
        <v>850</v>
      </c>
      <c r="R8" s="28">
        <f t="shared" ref="R8:R37" si="9">Q8*70%</f>
        <v>595</v>
      </c>
      <c r="S8" s="28">
        <f t="shared" ref="S8:S37" si="10">Q8*60%</f>
        <v>510</v>
      </c>
      <c r="T8" s="40">
        <f t="shared" ref="T8:T37" si="11">IF(Q8&lt;1000,ROUND(Q8,-1),ROUND(Q8,-2))</f>
        <v>850</v>
      </c>
      <c r="U8" s="40">
        <f t="shared" ref="U8:U37" si="12">IF(R8&lt;1000,ROUND(R8,-1),ROUND(R8,-2))</f>
        <v>600</v>
      </c>
      <c r="V8" s="40">
        <f t="shared" ref="V8:V37" si="13">IF(S8&lt;1000,ROUND(S8,-1),ROUND(S8,-2))</f>
        <v>510</v>
      </c>
    </row>
    <row r="9" spans="1:22" s="22" customFormat="1" ht="31.5" x14ac:dyDescent="0.25">
      <c r="A9" s="30" t="s">
        <v>38</v>
      </c>
      <c r="B9" s="33" t="s">
        <v>28</v>
      </c>
      <c r="C9" s="30">
        <f t="shared" ref="C9:C37" si="14">C8+1</f>
        <v>3</v>
      </c>
      <c r="D9" s="31" t="s">
        <v>7</v>
      </c>
      <c r="E9" s="31" t="s">
        <v>82</v>
      </c>
      <c r="F9" s="31" t="s">
        <v>9</v>
      </c>
      <c r="G9" s="32">
        <v>1800</v>
      </c>
      <c r="H9" s="27">
        <f t="shared" si="0"/>
        <v>1224</v>
      </c>
      <c r="I9" s="27">
        <f t="shared" si="1"/>
        <v>1080</v>
      </c>
      <c r="J9" s="32">
        <f t="shared" si="3"/>
        <v>1500</v>
      </c>
      <c r="K9" s="28">
        <f t="shared" si="4"/>
        <v>1100</v>
      </c>
      <c r="L9" s="28">
        <f t="shared" si="5"/>
        <v>920</v>
      </c>
      <c r="M9" s="34">
        <f>VLOOKUP(B9&amp;A9&amp;J9,'[1]MA DO'!$C$5:$X$3586,22,0)</f>
        <v>1.06</v>
      </c>
      <c r="N9" s="29">
        <f t="shared" si="6"/>
        <v>1.06</v>
      </c>
      <c r="O9" s="29">
        <f t="shared" si="7"/>
        <v>1.06</v>
      </c>
      <c r="P9" s="40">
        <v>1800</v>
      </c>
      <c r="Q9" s="40">
        <f t="shared" si="8"/>
        <v>1530</v>
      </c>
      <c r="R9" s="28">
        <f t="shared" si="9"/>
        <v>1071</v>
      </c>
      <c r="S9" s="28">
        <f t="shared" si="10"/>
        <v>918</v>
      </c>
      <c r="T9" s="40">
        <f t="shared" si="11"/>
        <v>1500</v>
      </c>
      <c r="U9" s="40">
        <f t="shared" si="12"/>
        <v>1100</v>
      </c>
      <c r="V9" s="40">
        <f t="shared" si="13"/>
        <v>920</v>
      </c>
    </row>
    <row r="10" spans="1:22" s="22" customFormat="1" ht="31.5" x14ac:dyDescent="0.25">
      <c r="A10" s="30" t="s">
        <v>39</v>
      </c>
      <c r="B10" s="33" t="s">
        <v>28</v>
      </c>
      <c r="C10" s="30">
        <f t="shared" si="14"/>
        <v>4</v>
      </c>
      <c r="D10" s="31" t="s">
        <v>7</v>
      </c>
      <c r="E10" s="31" t="s">
        <v>9</v>
      </c>
      <c r="F10" s="31" t="s">
        <v>10</v>
      </c>
      <c r="G10" s="32">
        <v>2200</v>
      </c>
      <c r="H10" s="27">
        <f t="shared" si="0"/>
        <v>1496</v>
      </c>
      <c r="I10" s="27">
        <f t="shared" si="1"/>
        <v>1320</v>
      </c>
      <c r="J10" s="32">
        <f t="shared" si="3"/>
        <v>1900</v>
      </c>
      <c r="K10" s="28">
        <f t="shared" si="4"/>
        <v>1300</v>
      </c>
      <c r="L10" s="28">
        <f t="shared" si="5"/>
        <v>1100</v>
      </c>
      <c r="M10" s="34">
        <f>VLOOKUP(B10&amp;A10&amp;J10,'[1]MA DO'!$C$5:$X$3586,22,0)</f>
        <v>1.06</v>
      </c>
      <c r="N10" s="29">
        <f t="shared" si="6"/>
        <v>1.06</v>
      </c>
      <c r="O10" s="29">
        <f t="shared" si="7"/>
        <v>1.06</v>
      </c>
      <c r="P10" s="40">
        <v>2200</v>
      </c>
      <c r="Q10" s="40">
        <f t="shared" si="8"/>
        <v>1870</v>
      </c>
      <c r="R10" s="28">
        <f t="shared" si="9"/>
        <v>1309</v>
      </c>
      <c r="S10" s="28">
        <f t="shared" si="10"/>
        <v>1122</v>
      </c>
      <c r="T10" s="40">
        <f t="shared" si="11"/>
        <v>1900</v>
      </c>
      <c r="U10" s="40">
        <f t="shared" si="12"/>
        <v>1300</v>
      </c>
      <c r="V10" s="40">
        <f t="shared" si="13"/>
        <v>1100</v>
      </c>
    </row>
    <row r="11" spans="1:22" s="22" customFormat="1" ht="31.5" x14ac:dyDescent="0.25">
      <c r="A11" s="30" t="s">
        <v>40</v>
      </c>
      <c r="B11" s="33" t="s">
        <v>28</v>
      </c>
      <c r="C11" s="30">
        <f t="shared" si="14"/>
        <v>5</v>
      </c>
      <c r="D11" s="31" t="s">
        <v>7</v>
      </c>
      <c r="E11" s="31" t="s">
        <v>10</v>
      </c>
      <c r="F11" s="31" t="s">
        <v>11</v>
      </c>
      <c r="G11" s="32">
        <v>880</v>
      </c>
      <c r="H11" s="27">
        <f t="shared" si="0"/>
        <v>598.40000000000009</v>
      </c>
      <c r="I11" s="27">
        <f t="shared" si="1"/>
        <v>528</v>
      </c>
      <c r="J11" s="32">
        <f t="shared" si="3"/>
        <v>750</v>
      </c>
      <c r="K11" s="28">
        <f t="shared" si="4"/>
        <v>520</v>
      </c>
      <c r="L11" s="28">
        <f t="shared" si="5"/>
        <v>450</v>
      </c>
      <c r="M11" s="34">
        <f>VLOOKUP(B11&amp;A11&amp;J11,'[1]MA DO'!$C$5:$X$3586,22,0)</f>
        <v>1.06</v>
      </c>
      <c r="N11" s="29">
        <f t="shared" si="6"/>
        <v>1.06</v>
      </c>
      <c r="O11" s="29">
        <f t="shared" si="7"/>
        <v>1.06</v>
      </c>
      <c r="P11" s="40">
        <v>880</v>
      </c>
      <c r="Q11" s="40">
        <f t="shared" si="8"/>
        <v>748</v>
      </c>
      <c r="R11" s="28">
        <f t="shared" si="9"/>
        <v>523.6</v>
      </c>
      <c r="S11" s="28">
        <f t="shared" si="10"/>
        <v>448.8</v>
      </c>
      <c r="T11" s="40">
        <f t="shared" si="11"/>
        <v>750</v>
      </c>
      <c r="U11" s="40">
        <f t="shared" si="12"/>
        <v>520</v>
      </c>
      <c r="V11" s="40">
        <f t="shared" si="13"/>
        <v>450</v>
      </c>
    </row>
    <row r="12" spans="1:22" s="22" customFormat="1" ht="31.5" x14ac:dyDescent="0.25">
      <c r="A12" s="30" t="s">
        <v>41</v>
      </c>
      <c r="B12" s="33" t="s">
        <v>28</v>
      </c>
      <c r="C12" s="30">
        <f t="shared" si="14"/>
        <v>6</v>
      </c>
      <c r="D12" s="31" t="s">
        <v>6</v>
      </c>
      <c r="E12" s="31" t="s">
        <v>95</v>
      </c>
      <c r="F12" s="31" t="s">
        <v>78</v>
      </c>
      <c r="G12" s="32">
        <v>1600</v>
      </c>
      <c r="H12" s="27">
        <f t="shared" si="0"/>
        <v>1088</v>
      </c>
      <c r="I12" s="27">
        <f t="shared" si="1"/>
        <v>960</v>
      </c>
      <c r="J12" s="32">
        <f t="shared" si="3"/>
        <v>1400</v>
      </c>
      <c r="K12" s="28">
        <f t="shared" si="4"/>
        <v>950</v>
      </c>
      <c r="L12" s="28">
        <f t="shared" si="5"/>
        <v>820</v>
      </c>
      <c r="M12" s="34">
        <f>VLOOKUP(B12&amp;A12&amp;J12,'[1]MA DO'!$C$5:$X$3586,22,0)</f>
        <v>1.06</v>
      </c>
      <c r="N12" s="29">
        <f t="shared" si="6"/>
        <v>1.06</v>
      </c>
      <c r="O12" s="29">
        <f t="shared" si="7"/>
        <v>1.06</v>
      </c>
      <c r="P12" s="40">
        <v>1600</v>
      </c>
      <c r="Q12" s="40">
        <f t="shared" si="8"/>
        <v>1360</v>
      </c>
      <c r="R12" s="28">
        <f t="shared" si="9"/>
        <v>951.99999999999989</v>
      </c>
      <c r="S12" s="28">
        <f t="shared" si="10"/>
        <v>816</v>
      </c>
      <c r="T12" s="40">
        <f t="shared" si="11"/>
        <v>1400</v>
      </c>
      <c r="U12" s="40">
        <f t="shared" si="12"/>
        <v>950</v>
      </c>
      <c r="V12" s="40">
        <f t="shared" si="13"/>
        <v>820</v>
      </c>
    </row>
    <row r="13" spans="1:22" s="22" customFormat="1" ht="31.5" x14ac:dyDescent="0.25">
      <c r="A13" s="30" t="s">
        <v>42</v>
      </c>
      <c r="B13" s="33" t="s">
        <v>28</v>
      </c>
      <c r="C13" s="30">
        <f t="shared" si="14"/>
        <v>7</v>
      </c>
      <c r="D13" s="31" t="s">
        <v>6</v>
      </c>
      <c r="E13" s="31" t="s">
        <v>78</v>
      </c>
      <c r="F13" s="31" t="s">
        <v>70</v>
      </c>
      <c r="G13" s="32">
        <v>1200</v>
      </c>
      <c r="H13" s="27">
        <f t="shared" si="0"/>
        <v>816.00000000000011</v>
      </c>
      <c r="I13" s="27">
        <f t="shared" si="1"/>
        <v>720</v>
      </c>
      <c r="J13" s="32">
        <f t="shared" si="3"/>
        <v>1000</v>
      </c>
      <c r="K13" s="28">
        <f t="shared" si="4"/>
        <v>710</v>
      </c>
      <c r="L13" s="28">
        <f t="shared" si="5"/>
        <v>610</v>
      </c>
      <c r="M13" s="34">
        <f>VLOOKUP(B13&amp;A13&amp;J13,'[1]MA DO'!$C$5:$X$3586,22,0)</f>
        <v>1.06</v>
      </c>
      <c r="N13" s="29">
        <f t="shared" si="6"/>
        <v>1.06</v>
      </c>
      <c r="O13" s="29">
        <f t="shared" si="7"/>
        <v>1.06</v>
      </c>
      <c r="P13" s="40">
        <v>1200</v>
      </c>
      <c r="Q13" s="40">
        <f t="shared" si="8"/>
        <v>1020</v>
      </c>
      <c r="R13" s="28">
        <f t="shared" si="9"/>
        <v>714</v>
      </c>
      <c r="S13" s="28">
        <f t="shared" si="10"/>
        <v>612</v>
      </c>
      <c r="T13" s="40">
        <f t="shared" si="11"/>
        <v>1000</v>
      </c>
      <c r="U13" s="40">
        <f t="shared" si="12"/>
        <v>710</v>
      </c>
      <c r="V13" s="40">
        <f t="shared" si="13"/>
        <v>610</v>
      </c>
    </row>
    <row r="14" spans="1:22" s="22" customFormat="1" ht="22.5" customHeight="1" x14ac:dyDescent="0.25">
      <c r="A14" s="30" t="s">
        <v>43</v>
      </c>
      <c r="B14" s="33" t="s">
        <v>28</v>
      </c>
      <c r="C14" s="30">
        <f t="shared" si="14"/>
        <v>8</v>
      </c>
      <c r="D14" s="31" t="s">
        <v>6</v>
      </c>
      <c r="E14" s="31" t="s">
        <v>70</v>
      </c>
      <c r="F14" s="31" t="s">
        <v>79</v>
      </c>
      <c r="G14" s="32">
        <v>750</v>
      </c>
      <c r="H14" s="27">
        <f t="shared" si="0"/>
        <v>510.00000000000006</v>
      </c>
      <c r="I14" s="27">
        <f t="shared" si="1"/>
        <v>450</v>
      </c>
      <c r="J14" s="32">
        <f t="shared" si="3"/>
        <v>640</v>
      </c>
      <c r="K14" s="28">
        <f t="shared" si="4"/>
        <v>450</v>
      </c>
      <c r="L14" s="28">
        <f t="shared" si="5"/>
        <v>380</v>
      </c>
      <c r="M14" s="34">
        <f>VLOOKUP(B14&amp;A14&amp;J14,'[1]MA DO'!$C$5:$X$3586,22,0)</f>
        <v>1.06</v>
      </c>
      <c r="N14" s="29">
        <f t="shared" si="6"/>
        <v>1.06</v>
      </c>
      <c r="O14" s="29">
        <f t="shared" si="7"/>
        <v>1.06</v>
      </c>
      <c r="P14" s="40">
        <v>750</v>
      </c>
      <c r="Q14" s="40">
        <f t="shared" si="8"/>
        <v>637.5</v>
      </c>
      <c r="R14" s="28">
        <f t="shared" si="9"/>
        <v>446.25</v>
      </c>
      <c r="S14" s="28">
        <f t="shared" si="10"/>
        <v>382.5</v>
      </c>
      <c r="T14" s="40">
        <f t="shared" si="11"/>
        <v>640</v>
      </c>
      <c r="U14" s="40">
        <f t="shared" si="12"/>
        <v>450</v>
      </c>
      <c r="V14" s="40">
        <f t="shared" si="13"/>
        <v>380</v>
      </c>
    </row>
    <row r="15" spans="1:22" s="21" customFormat="1" ht="57" customHeight="1" x14ac:dyDescent="0.25">
      <c r="A15" s="30" t="s">
        <v>45</v>
      </c>
      <c r="B15" s="33" t="s">
        <v>28</v>
      </c>
      <c r="C15" s="30">
        <f t="shared" si="14"/>
        <v>9</v>
      </c>
      <c r="D15" s="31" t="s">
        <v>12</v>
      </c>
      <c r="E15" s="31" t="s">
        <v>81</v>
      </c>
      <c r="F15" s="31" t="s">
        <v>13</v>
      </c>
      <c r="G15" s="32">
        <v>1040</v>
      </c>
      <c r="H15" s="27">
        <f t="shared" si="0"/>
        <v>707.2</v>
      </c>
      <c r="I15" s="27">
        <f t="shared" si="1"/>
        <v>624</v>
      </c>
      <c r="J15" s="32">
        <f t="shared" si="3"/>
        <v>850</v>
      </c>
      <c r="K15" s="28">
        <f t="shared" si="4"/>
        <v>600</v>
      </c>
      <c r="L15" s="28">
        <f t="shared" si="5"/>
        <v>510</v>
      </c>
      <c r="M15" s="34">
        <f>VLOOKUP(B15&amp;A15&amp;J15,'[1]MA DO'!$C$5:$X$3586,22,0)</f>
        <v>1.06</v>
      </c>
      <c r="N15" s="29">
        <f t="shared" si="6"/>
        <v>1.06</v>
      </c>
      <c r="O15" s="29">
        <f t="shared" si="7"/>
        <v>1.06</v>
      </c>
      <c r="P15" s="40">
        <v>1000</v>
      </c>
      <c r="Q15" s="40">
        <f t="shared" si="8"/>
        <v>850</v>
      </c>
      <c r="R15" s="28">
        <f t="shared" si="9"/>
        <v>595</v>
      </c>
      <c r="S15" s="28">
        <f t="shared" si="10"/>
        <v>510</v>
      </c>
      <c r="T15" s="40">
        <f t="shared" si="11"/>
        <v>850</v>
      </c>
      <c r="U15" s="40">
        <f t="shared" si="12"/>
        <v>600</v>
      </c>
      <c r="V15" s="40">
        <f t="shared" si="13"/>
        <v>510</v>
      </c>
    </row>
    <row r="16" spans="1:22" s="21" customFormat="1" ht="47.25" x14ac:dyDescent="0.25">
      <c r="A16" s="30" t="s">
        <v>46</v>
      </c>
      <c r="B16" s="33" t="s">
        <v>28</v>
      </c>
      <c r="C16" s="30">
        <f t="shared" si="14"/>
        <v>10</v>
      </c>
      <c r="D16" s="31" t="s">
        <v>93</v>
      </c>
      <c r="E16" s="31" t="s">
        <v>13</v>
      </c>
      <c r="F16" s="31" t="s">
        <v>14</v>
      </c>
      <c r="G16" s="32">
        <v>1700</v>
      </c>
      <c r="H16" s="27">
        <f t="shared" si="0"/>
        <v>1156</v>
      </c>
      <c r="I16" s="27">
        <f t="shared" si="1"/>
        <v>1020</v>
      </c>
      <c r="J16" s="32">
        <f t="shared" si="3"/>
        <v>1400</v>
      </c>
      <c r="K16" s="28">
        <f t="shared" si="4"/>
        <v>1000</v>
      </c>
      <c r="L16" s="28">
        <f t="shared" si="5"/>
        <v>870</v>
      </c>
      <c r="M16" s="34">
        <f>VLOOKUP(B16&amp;A16&amp;J16,'[1]MA DO'!$C$5:$X$3586,22,0)</f>
        <v>1.06</v>
      </c>
      <c r="N16" s="29">
        <f t="shared" si="6"/>
        <v>1.06</v>
      </c>
      <c r="O16" s="29">
        <f t="shared" si="7"/>
        <v>1.06</v>
      </c>
      <c r="P16" s="40">
        <v>1700</v>
      </c>
      <c r="Q16" s="40">
        <f t="shared" si="8"/>
        <v>1445</v>
      </c>
      <c r="R16" s="28">
        <f t="shared" si="9"/>
        <v>1011.4999999999999</v>
      </c>
      <c r="S16" s="28">
        <f t="shared" si="10"/>
        <v>867</v>
      </c>
      <c r="T16" s="40">
        <f t="shared" si="11"/>
        <v>1400</v>
      </c>
      <c r="U16" s="40">
        <f t="shared" si="12"/>
        <v>1000</v>
      </c>
      <c r="V16" s="40">
        <f t="shared" si="13"/>
        <v>870</v>
      </c>
    </row>
    <row r="17" spans="1:22" s="21" customFormat="1" ht="47.25" customHeight="1" x14ac:dyDescent="0.25">
      <c r="A17" s="30" t="s">
        <v>47</v>
      </c>
      <c r="B17" s="33" t="s">
        <v>28</v>
      </c>
      <c r="C17" s="30">
        <f t="shared" si="14"/>
        <v>11</v>
      </c>
      <c r="D17" s="31" t="s">
        <v>17</v>
      </c>
      <c r="E17" s="31" t="s">
        <v>15</v>
      </c>
      <c r="F17" s="31" t="s">
        <v>16</v>
      </c>
      <c r="G17" s="32">
        <v>1700</v>
      </c>
      <c r="H17" s="27">
        <f t="shared" si="0"/>
        <v>1156</v>
      </c>
      <c r="I17" s="27">
        <f t="shared" si="1"/>
        <v>1020</v>
      </c>
      <c r="J17" s="32">
        <f t="shared" si="3"/>
        <v>1400</v>
      </c>
      <c r="K17" s="28">
        <f t="shared" si="4"/>
        <v>1000</v>
      </c>
      <c r="L17" s="28">
        <f t="shared" si="5"/>
        <v>870</v>
      </c>
      <c r="M17" s="34">
        <f>VLOOKUP(B17&amp;A17&amp;J17,'[1]MA DO'!$C$5:$X$3586,22,0)</f>
        <v>1.06</v>
      </c>
      <c r="N17" s="29">
        <f t="shared" si="6"/>
        <v>1.06</v>
      </c>
      <c r="O17" s="29">
        <f t="shared" si="7"/>
        <v>1.06</v>
      </c>
      <c r="P17" s="40">
        <v>1700</v>
      </c>
      <c r="Q17" s="40">
        <f t="shared" si="8"/>
        <v>1445</v>
      </c>
      <c r="R17" s="28">
        <f t="shared" si="9"/>
        <v>1011.4999999999999</v>
      </c>
      <c r="S17" s="28">
        <f t="shared" si="10"/>
        <v>867</v>
      </c>
      <c r="T17" s="40">
        <f t="shared" si="11"/>
        <v>1400</v>
      </c>
      <c r="U17" s="40">
        <f t="shared" si="12"/>
        <v>1000</v>
      </c>
      <c r="V17" s="40">
        <f t="shared" si="13"/>
        <v>870</v>
      </c>
    </row>
    <row r="18" spans="1:22" s="21" customFormat="1" ht="45.75" customHeight="1" x14ac:dyDescent="0.25">
      <c r="A18" s="30" t="s">
        <v>48</v>
      </c>
      <c r="B18" s="33" t="s">
        <v>28</v>
      </c>
      <c r="C18" s="30">
        <f t="shared" si="14"/>
        <v>12</v>
      </c>
      <c r="D18" s="31" t="s">
        <v>18</v>
      </c>
      <c r="E18" s="31" t="s">
        <v>16</v>
      </c>
      <c r="F18" s="31" t="s">
        <v>19</v>
      </c>
      <c r="G18" s="32">
        <v>1040</v>
      </c>
      <c r="H18" s="27">
        <f t="shared" si="0"/>
        <v>707.2</v>
      </c>
      <c r="I18" s="27">
        <f t="shared" si="1"/>
        <v>624</v>
      </c>
      <c r="J18" s="32">
        <f t="shared" si="3"/>
        <v>850</v>
      </c>
      <c r="K18" s="28">
        <f t="shared" si="4"/>
        <v>600</v>
      </c>
      <c r="L18" s="28">
        <f t="shared" si="5"/>
        <v>510</v>
      </c>
      <c r="M18" s="34">
        <f>VLOOKUP(B18&amp;A18&amp;J18,'[1]MA DO'!$C$5:$X$3586,22,0)</f>
        <v>1.06</v>
      </c>
      <c r="N18" s="29">
        <f t="shared" si="6"/>
        <v>1.06</v>
      </c>
      <c r="O18" s="29">
        <f t="shared" si="7"/>
        <v>1.06</v>
      </c>
      <c r="P18" s="40">
        <v>1000</v>
      </c>
      <c r="Q18" s="40">
        <f t="shared" si="8"/>
        <v>850</v>
      </c>
      <c r="R18" s="28">
        <f t="shared" si="9"/>
        <v>595</v>
      </c>
      <c r="S18" s="28">
        <f t="shared" si="10"/>
        <v>510</v>
      </c>
      <c r="T18" s="40">
        <f t="shared" si="11"/>
        <v>850</v>
      </c>
      <c r="U18" s="40">
        <f t="shared" si="12"/>
        <v>600</v>
      </c>
      <c r="V18" s="40">
        <f t="shared" si="13"/>
        <v>510</v>
      </c>
    </row>
    <row r="19" spans="1:22" s="21" customFormat="1" ht="47.25" x14ac:dyDescent="0.25">
      <c r="A19" s="30" t="s">
        <v>49</v>
      </c>
      <c r="B19" s="33" t="s">
        <v>28</v>
      </c>
      <c r="C19" s="30">
        <f t="shared" si="14"/>
        <v>13</v>
      </c>
      <c r="D19" s="31" t="s">
        <v>21</v>
      </c>
      <c r="E19" s="31" t="s">
        <v>19</v>
      </c>
      <c r="F19" s="31" t="s">
        <v>20</v>
      </c>
      <c r="G19" s="32">
        <v>1040</v>
      </c>
      <c r="H19" s="27">
        <f t="shared" si="0"/>
        <v>707.2</v>
      </c>
      <c r="I19" s="27">
        <f t="shared" si="1"/>
        <v>624</v>
      </c>
      <c r="J19" s="32">
        <f t="shared" si="3"/>
        <v>850</v>
      </c>
      <c r="K19" s="28">
        <f t="shared" si="4"/>
        <v>600</v>
      </c>
      <c r="L19" s="28">
        <f t="shared" si="5"/>
        <v>510</v>
      </c>
      <c r="M19" s="34">
        <f>VLOOKUP(B19&amp;A19&amp;J19,'[1]MA DO'!$C$5:$X$3586,22,0)</f>
        <v>1.06</v>
      </c>
      <c r="N19" s="29">
        <f t="shared" si="6"/>
        <v>1.06</v>
      </c>
      <c r="O19" s="29">
        <f t="shared" si="7"/>
        <v>1.06</v>
      </c>
      <c r="P19" s="40">
        <v>1000</v>
      </c>
      <c r="Q19" s="40">
        <f t="shared" si="8"/>
        <v>850</v>
      </c>
      <c r="R19" s="28">
        <f t="shared" si="9"/>
        <v>595</v>
      </c>
      <c r="S19" s="28">
        <f t="shared" si="10"/>
        <v>510</v>
      </c>
      <c r="T19" s="40">
        <f t="shared" si="11"/>
        <v>850</v>
      </c>
      <c r="U19" s="40">
        <f t="shared" si="12"/>
        <v>600</v>
      </c>
      <c r="V19" s="40">
        <f t="shared" si="13"/>
        <v>510</v>
      </c>
    </row>
    <row r="20" spans="1:22" s="21" customFormat="1" ht="63.75" customHeight="1" x14ac:dyDescent="0.25">
      <c r="A20" s="30" t="s">
        <v>50</v>
      </c>
      <c r="B20" s="33" t="s">
        <v>28</v>
      </c>
      <c r="C20" s="30">
        <f t="shared" si="14"/>
        <v>14</v>
      </c>
      <c r="D20" s="31" t="s">
        <v>22</v>
      </c>
      <c r="E20" s="31" t="s">
        <v>23</v>
      </c>
      <c r="F20" s="31" t="s">
        <v>24</v>
      </c>
      <c r="G20" s="32">
        <v>1500</v>
      </c>
      <c r="H20" s="27">
        <f t="shared" si="0"/>
        <v>1020.0000000000001</v>
      </c>
      <c r="I20" s="27">
        <f t="shared" si="1"/>
        <v>900</v>
      </c>
      <c r="J20" s="32">
        <f t="shared" si="3"/>
        <v>1300</v>
      </c>
      <c r="K20" s="28">
        <f t="shared" si="4"/>
        <v>890</v>
      </c>
      <c r="L20" s="28">
        <f t="shared" si="5"/>
        <v>770</v>
      </c>
      <c r="M20" s="34">
        <f>VLOOKUP(B20&amp;A20&amp;J20,'[1]MA DO'!$C$5:$X$3586,22,0)</f>
        <v>1.06</v>
      </c>
      <c r="N20" s="29">
        <f t="shared" si="6"/>
        <v>1.06</v>
      </c>
      <c r="O20" s="29">
        <f t="shared" si="7"/>
        <v>1.06</v>
      </c>
      <c r="P20" s="40">
        <v>1500</v>
      </c>
      <c r="Q20" s="40">
        <f t="shared" si="8"/>
        <v>1275</v>
      </c>
      <c r="R20" s="28">
        <f t="shared" si="9"/>
        <v>892.5</v>
      </c>
      <c r="S20" s="28">
        <f t="shared" si="10"/>
        <v>765</v>
      </c>
      <c r="T20" s="40">
        <f t="shared" si="11"/>
        <v>1300</v>
      </c>
      <c r="U20" s="40">
        <f t="shared" si="12"/>
        <v>890</v>
      </c>
      <c r="V20" s="40">
        <f t="shared" si="13"/>
        <v>770</v>
      </c>
    </row>
    <row r="21" spans="1:22" s="21" customFormat="1" ht="31.5" x14ac:dyDescent="0.25">
      <c r="A21" s="30" t="s">
        <v>51</v>
      </c>
      <c r="B21" s="33" t="s">
        <v>28</v>
      </c>
      <c r="C21" s="30">
        <f t="shared" si="14"/>
        <v>15</v>
      </c>
      <c r="D21" s="31" t="s">
        <v>25</v>
      </c>
      <c r="E21" s="31" t="s">
        <v>3</v>
      </c>
      <c r="F21" s="31"/>
      <c r="G21" s="32">
        <v>1500</v>
      </c>
      <c r="H21" s="27">
        <f t="shared" si="0"/>
        <v>1020.0000000000001</v>
      </c>
      <c r="I21" s="27">
        <f t="shared" si="1"/>
        <v>900</v>
      </c>
      <c r="J21" s="32">
        <f t="shared" si="3"/>
        <v>1300</v>
      </c>
      <c r="K21" s="28">
        <f t="shared" si="4"/>
        <v>890</v>
      </c>
      <c r="L21" s="28">
        <f t="shared" si="5"/>
        <v>770</v>
      </c>
      <c r="M21" s="34">
        <f>VLOOKUP(B21&amp;A21&amp;J21,'[1]MA DO'!$C$5:$X$3586,22,0)</f>
        <v>1.06</v>
      </c>
      <c r="N21" s="29">
        <f t="shared" si="6"/>
        <v>1.06</v>
      </c>
      <c r="O21" s="29">
        <f t="shared" si="7"/>
        <v>1.06</v>
      </c>
      <c r="P21" s="40">
        <v>1500</v>
      </c>
      <c r="Q21" s="40">
        <f t="shared" si="8"/>
        <v>1275</v>
      </c>
      <c r="R21" s="28">
        <f t="shared" si="9"/>
        <v>892.5</v>
      </c>
      <c r="S21" s="28">
        <f t="shared" si="10"/>
        <v>765</v>
      </c>
      <c r="T21" s="40">
        <f t="shared" si="11"/>
        <v>1300</v>
      </c>
      <c r="U21" s="40">
        <f t="shared" si="12"/>
        <v>890</v>
      </c>
      <c r="V21" s="40">
        <f t="shared" si="13"/>
        <v>770</v>
      </c>
    </row>
    <row r="22" spans="1:22" s="21" customFormat="1" ht="31.5" x14ac:dyDescent="0.25">
      <c r="A22" s="30" t="s">
        <v>52</v>
      </c>
      <c r="B22" s="33" t="s">
        <v>28</v>
      </c>
      <c r="C22" s="30">
        <f t="shared" si="14"/>
        <v>16</v>
      </c>
      <c r="D22" s="31" t="s">
        <v>26</v>
      </c>
      <c r="E22" s="31" t="s">
        <v>3</v>
      </c>
      <c r="F22" s="31"/>
      <c r="G22" s="32">
        <v>1600</v>
      </c>
      <c r="H22" s="27">
        <f t="shared" si="0"/>
        <v>1088</v>
      </c>
      <c r="I22" s="27">
        <f t="shared" si="1"/>
        <v>960</v>
      </c>
      <c r="J22" s="32">
        <f t="shared" si="3"/>
        <v>1400</v>
      </c>
      <c r="K22" s="28">
        <f t="shared" si="4"/>
        <v>950</v>
      </c>
      <c r="L22" s="28">
        <f t="shared" si="5"/>
        <v>820</v>
      </c>
      <c r="M22" s="34">
        <f>VLOOKUP(B22&amp;A22&amp;J22,'[1]MA DO'!$C$5:$X$3586,22,0)</f>
        <v>1.06</v>
      </c>
      <c r="N22" s="29">
        <f t="shared" si="6"/>
        <v>1.06</v>
      </c>
      <c r="O22" s="29">
        <f t="shared" si="7"/>
        <v>1.06</v>
      </c>
      <c r="P22" s="40">
        <v>1600</v>
      </c>
      <c r="Q22" s="40">
        <f t="shared" si="8"/>
        <v>1360</v>
      </c>
      <c r="R22" s="28">
        <f t="shared" si="9"/>
        <v>951.99999999999989</v>
      </c>
      <c r="S22" s="28">
        <f t="shared" si="10"/>
        <v>816</v>
      </c>
      <c r="T22" s="40">
        <f t="shared" si="11"/>
        <v>1400</v>
      </c>
      <c r="U22" s="40">
        <f t="shared" si="12"/>
        <v>950</v>
      </c>
      <c r="V22" s="40">
        <f t="shared" si="13"/>
        <v>820</v>
      </c>
    </row>
    <row r="23" spans="1:22" s="21" customFormat="1" ht="31.5" x14ac:dyDescent="0.25">
      <c r="A23" s="30" t="s">
        <v>53</v>
      </c>
      <c r="B23" s="33" t="s">
        <v>28</v>
      </c>
      <c r="C23" s="30">
        <f t="shared" si="14"/>
        <v>17</v>
      </c>
      <c r="D23" s="33" t="s">
        <v>55</v>
      </c>
      <c r="E23" s="33" t="s">
        <v>56</v>
      </c>
      <c r="F23" s="33"/>
      <c r="G23" s="32">
        <v>1500</v>
      </c>
      <c r="H23" s="27">
        <f t="shared" si="0"/>
        <v>1020.0000000000001</v>
      </c>
      <c r="I23" s="27">
        <f t="shared" si="1"/>
        <v>900</v>
      </c>
      <c r="J23" s="32">
        <f t="shared" si="3"/>
        <v>1300</v>
      </c>
      <c r="K23" s="28">
        <f t="shared" si="4"/>
        <v>890</v>
      </c>
      <c r="L23" s="28">
        <f t="shared" si="5"/>
        <v>770</v>
      </c>
      <c r="M23" s="34">
        <v>1.06</v>
      </c>
      <c r="N23" s="29">
        <f t="shared" ref="N23:N37" si="15">M23</f>
        <v>1.06</v>
      </c>
      <c r="O23" s="29">
        <f t="shared" ref="O23:O37" si="16">M23</f>
        <v>1.06</v>
      </c>
      <c r="P23" s="40">
        <v>1500</v>
      </c>
      <c r="Q23" s="40">
        <f t="shared" si="8"/>
        <v>1275</v>
      </c>
      <c r="R23" s="28">
        <f t="shared" si="9"/>
        <v>892.5</v>
      </c>
      <c r="S23" s="28">
        <f t="shared" si="10"/>
        <v>765</v>
      </c>
      <c r="T23" s="40">
        <f t="shared" si="11"/>
        <v>1300</v>
      </c>
      <c r="U23" s="40">
        <f t="shared" si="12"/>
        <v>890</v>
      </c>
      <c r="V23" s="40">
        <f t="shared" si="13"/>
        <v>770</v>
      </c>
    </row>
    <row r="24" spans="1:22" s="21" customFormat="1" ht="31.5" x14ac:dyDescent="0.25">
      <c r="A24" s="30" t="s">
        <v>54</v>
      </c>
      <c r="B24" s="33" t="s">
        <v>28</v>
      </c>
      <c r="C24" s="30">
        <f t="shared" si="14"/>
        <v>18</v>
      </c>
      <c r="D24" s="33" t="s">
        <v>57</v>
      </c>
      <c r="E24" s="33" t="s">
        <v>56</v>
      </c>
      <c r="F24" s="33"/>
      <c r="G24" s="32">
        <v>1500</v>
      </c>
      <c r="H24" s="27">
        <f t="shared" si="0"/>
        <v>1020.0000000000001</v>
      </c>
      <c r="I24" s="27">
        <f t="shared" si="1"/>
        <v>900</v>
      </c>
      <c r="J24" s="32">
        <f t="shared" si="3"/>
        <v>1300</v>
      </c>
      <c r="K24" s="28">
        <f t="shared" si="4"/>
        <v>890</v>
      </c>
      <c r="L24" s="28">
        <f t="shared" si="5"/>
        <v>770</v>
      </c>
      <c r="M24" s="34">
        <v>1.06</v>
      </c>
      <c r="N24" s="29">
        <f t="shared" si="15"/>
        <v>1.06</v>
      </c>
      <c r="O24" s="29">
        <f t="shared" si="16"/>
        <v>1.06</v>
      </c>
      <c r="P24" s="40">
        <v>1500</v>
      </c>
      <c r="Q24" s="40">
        <f t="shared" si="8"/>
        <v>1275</v>
      </c>
      <c r="R24" s="28">
        <f t="shared" si="9"/>
        <v>892.5</v>
      </c>
      <c r="S24" s="28">
        <f t="shared" si="10"/>
        <v>765</v>
      </c>
      <c r="T24" s="40">
        <f t="shared" si="11"/>
        <v>1300</v>
      </c>
      <c r="U24" s="40">
        <f t="shared" si="12"/>
        <v>890</v>
      </c>
      <c r="V24" s="40">
        <f t="shared" si="13"/>
        <v>770</v>
      </c>
    </row>
    <row r="25" spans="1:22" s="21" customFormat="1" ht="47.25" x14ac:dyDescent="0.25">
      <c r="A25" s="30" t="s">
        <v>58</v>
      </c>
      <c r="B25" s="33" t="s">
        <v>28</v>
      </c>
      <c r="C25" s="30">
        <f t="shared" si="14"/>
        <v>19</v>
      </c>
      <c r="D25" s="33" t="s">
        <v>71</v>
      </c>
      <c r="E25" s="33" t="s">
        <v>3</v>
      </c>
      <c r="F25" s="33"/>
      <c r="G25" s="32">
        <v>2200</v>
      </c>
      <c r="H25" s="27">
        <f t="shared" si="0"/>
        <v>1496</v>
      </c>
      <c r="I25" s="27">
        <f t="shared" si="1"/>
        <v>1320</v>
      </c>
      <c r="J25" s="32">
        <f t="shared" si="3"/>
        <v>1900</v>
      </c>
      <c r="K25" s="28">
        <f t="shared" si="4"/>
        <v>1300</v>
      </c>
      <c r="L25" s="28">
        <f t="shared" si="5"/>
        <v>1100</v>
      </c>
      <c r="M25" s="34">
        <v>1.06</v>
      </c>
      <c r="N25" s="29">
        <f t="shared" si="15"/>
        <v>1.06</v>
      </c>
      <c r="O25" s="29">
        <f t="shared" si="16"/>
        <v>1.06</v>
      </c>
      <c r="P25" s="40">
        <v>2200</v>
      </c>
      <c r="Q25" s="40">
        <f t="shared" si="8"/>
        <v>1870</v>
      </c>
      <c r="R25" s="28">
        <f t="shared" si="9"/>
        <v>1309</v>
      </c>
      <c r="S25" s="28">
        <f t="shared" si="10"/>
        <v>1122</v>
      </c>
      <c r="T25" s="40">
        <f t="shared" si="11"/>
        <v>1900</v>
      </c>
      <c r="U25" s="40">
        <f t="shared" si="12"/>
        <v>1300</v>
      </c>
      <c r="V25" s="40">
        <f t="shared" si="13"/>
        <v>1100</v>
      </c>
    </row>
    <row r="26" spans="1:22" s="21" customFormat="1" ht="31.5" x14ac:dyDescent="0.25">
      <c r="A26" s="30" t="s">
        <v>59</v>
      </c>
      <c r="B26" s="33" t="s">
        <v>28</v>
      </c>
      <c r="C26" s="30">
        <f t="shared" si="14"/>
        <v>20</v>
      </c>
      <c r="D26" s="33" t="s">
        <v>72</v>
      </c>
      <c r="E26" s="33" t="s">
        <v>3</v>
      </c>
      <c r="F26" s="33"/>
      <c r="G26" s="32">
        <v>2800</v>
      </c>
      <c r="H26" s="27">
        <f t="shared" si="0"/>
        <v>1904.0000000000002</v>
      </c>
      <c r="I26" s="27">
        <f t="shared" si="1"/>
        <v>1680</v>
      </c>
      <c r="J26" s="32">
        <f t="shared" si="3"/>
        <v>2400</v>
      </c>
      <c r="K26" s="28">
        <f t="shared" si="4"/>
        <v>1700</v>
      </c>
      <c r="L26" s="28">
        <f t="shared" si="5"/>
        <v>1400</v>
      </c>
      <c r="M26" s="34">
        <v>1.06</v>
      </c>
      <c r="N26" s="29">
        <f t="shared" si="15"/>
        <v>1.06</v>
      </c>
      <c r="O26" s="29">
        <f t="shared" si="16"/>
        <v>1.06</v>
      </c>
      <c r="P26" s="40">
        <v>2800</v>
      </c>
      <c r="Q26" s="40">
        <f t="shared" si="8"/>
        <v>2380</v>
      </c>
      <c r="R26" s="28">
        <f t="shared" si="9"/>
        <v>1666</v>
      </c>
      <c r="S26" s="28">
        <f t="shared" si="10"/>
        <v>1428</v>
      </c>
      <c r="T26" s="40">
        <f t="shared" si="11"/>
        <v>2400</v>
      </c>
      <c r="U26" s="40">
        <f t="shared" si="12"/>
        <v>1700</v>
      </c>
      <c r="V26" s="40">
        <f t="shared" si="13"/>
        <v>1400</v>
      </c>
    </row>
    <row r="27" spans="1:22" s="21" customFormat="1" ht="31.5" x14ac:dyDescent="0.25">
      <c r="A27" s="30" t="s">
        <v>60</v>
      </c>
      <c r="B27" s="33" t="s">
        <v>28</v>
      </c>
      <c r="C27" s="30">
        <f t="shared" si="14"/>
        <v>21</v>
      </c>
      <c r="D27" s="33" t="s">
        <v>73</v>
      </c>
      <c r="E27" s="33" t="s">
        <v>3</v>
      </c>
      <c r="F27" s="33"/>
      <c r="G27" s="32">
        <v>2600</v>
      </c>
      <c r="H27" s="27">
        <f t="shared" si="0"/>
        <v>1768.0000000000002</v>
      </c>
      <c r="I27" s="27">
        <f t="shared" si="1"/>
        <v>1560</v>
      </c>
      <c r="J27" s="32">
        <f t="shared" si="3"/>
        <v>2200</v>
      </c>
      <c r="K27" s="28">
        <f t="shared" si="4"/>
        <v>1500</v>
      </c>
      <c r="L27" s="28">
        <f t="shared" si="5"/>
        <v>1300</v>
      </c>
      <c r="M27" s="34">
        <v>1.06</v>
      </c>
      <c r="N27" s="29">
        <f t="shared" si="15"/>
        <v>1.06</v>
      </c>
      <c r="O27" s="29">
        <f t="shared" si="16"/>
        <v>1.06</v>
      </c>
      <c r="P27" s="40">
        <v>2600</v>
      </c>
      <c r="Q27" s="40">
        <f t="shared" si="8"/>
        <v>2210</v>
      </c>
      <c r="R27" s="28">
        <f t="shared" si="9"/>
        <v>1547</v>
      </c>
      <c r="S27" s="28">
        <f t="shared" si="10"/>
        <v>1326</v>
      </c>
      <c r="T27" s="40">
        <f t="shared" si="11"/>
        <v>2200</v>
      </c>
      <c r="U27" s="40">
        <f t="shared" si="12"/>
        <v>1500</v>
      </c>
      <c r="V27" s="40">
        <f t="shared" si="13"/>
        <v>1300</v>
      </c>
    </row>
    <row r="28" spans="1:22" s="21" customFormat="1" ht="31.5" x14ac:dyDescent="0.25">
      <c r="A28" s="30" t="s">
        <v>61</v>
      </c>
      <c r="B28" s="33" t="s">
        <v>28</v>
      </c>
      <c r="C28" s="30">
        <f t="shared" si="14"/>
        <v>22</v>
      </c>
      <c r="D28" s="31" t="s">
        <v>74</v>
      </c>
      <c r="E28" s="31" t="s">
        <v>27</v>
      </c>
      <c r="F28" s="31" t="s">
        <v>84</v>
      </c>
      <c r="G28" s="32">
        <v>420</v>
      </c>
      <c r="H28" s="27">
        <f t="shared" si="0"/>
        <v>285.60000000000002</v>
      </c>
      <c r="I28" s="27">
        <f t="shared" si="1"/>
        <v>252</v>
      </c>
      <c r="J28" s="32">
        <f t="shared" si="3"/>
        <v>360</v>
      </c>
      <c r="K28" s="28">
        <f t="shared" si="4"/>
        <v>250</v>
      </c>
      <c r="L28" s="28">
        <f t="shared" si="5"/>
        <v>210</v>
      </c>
      <c r="M28" s="34">
        <f>VLOOKUP(B28&amp;A28&amp;J28,'[1]MA DO'!$C$5:$X$3586,22,0)</f>
        <v>1.06</v>
      </c>
      <c r="N28" s="29">
        <f t="shared" si="15"/>
        <v>1.06</v>
      </c>
      <c r="O28" s="29">
        <f t="shared" si="16"/>
        <v>1.06</v>
      </c>
      <c r="P28" s="40">
        <v>420</v>
      </c>
      <c r="Q28" s="40">
        <f t="shared" si="8"/>
        <v>357</v>
      </c>
      <c r="R28" s="28">
        <f t="shared" si="9"/>
        <v>249.89999999999998</v>
      </c>
      <c r="S28" s="28">
        <f t="shared" si="10"/>
        <v>214.2</v>
      </c>
      <c r="T28" s="40">
        <f t="shared" si="11"/>
        <v>360</v>
      </c>
      <c r="U28" s="40">
        <f t="shared" si="12"/>
        <v>250</v>
      </c>
      <c r="V28" s="40">
        <f t="shared" si="13"/>
        <v>210</v>
      </c>
    </row>
    <row r="29" spans="1:22" s="22" customFormat="1" ht="31.5" x14ac:dyDescent="0.25">
      <c r="A29" s="30" t="s">
        <v>44</v>
      </c>
      <c r="B29" s="33" t="s">
        <v>28</v>
      </c>
      <c r="C29" s="30">
        <f t="shared" si="14"/>
        <v>23</v>
      </c>
      <c r="D29" s="31" t="s">
        <v>75</v>
      </c>
      <c r="E29" s="31" t="s">
        <v>3</v>
      </c>
      <c r="F29" s="31"/>
      <c r="G29" s="32">
        <v>500</v>
      </c>
      <c r="H29" s="27">
        <f t="shared" si="0"/>
        <v>340</v>
      </c>
      <c r="I29" s="27">
        <f t="shared" si="1"/>
        <v>300</v>
      </c>
      <c r="J29" s="32">
        <f t="shared" si="3"/>
        <v>430</v>
      </c>
      <c r="K29" s="28">
        <f t="shared" si="4"/>
        <v>300</v>
      </c>
      <c r="L29" s="28">
        <f t="shared" si="5"/>
        <v>260</v>
      </c>
      <c r="M29" s="34">
        <f>VLOOKUP(B29&amp;A29&amp;J29,'[1]MA DO'!$C$5:$X$3586,22,0)</f>
        <v>1.0707973421926911</v>
      </c>
      <c r="N29" s="29">
        <f t="shared" si="15"/>
        <v>1.0707973421926911</v>
      </c>
      <c r="O29" s="29">
        <f t="shared" si="16"/>
        <v>1.0707973421926911</v>
      </c>
      <c r="P29" s="40">
        <v>500</v>
      </c>
      <c r="Q29" s="40">
        <f t="shared" si="8"/>
        <v>425</v>
      </c>
      <c r="R29" s="28">
        <f t="shared" si="9"/>
        <v>297.5</v>
      </c>
      <c r="S29" s="28">
        <f t="shared" si="10"/>
        <v>255</v>
      </c>
      <c r="T29" s="40">
        <f t="shared" si="11"/>
        <v>430</v>
      </c>
      <c r="U29" s="40">
        <f t="shared" si="12"/>
        <v>300</v>
      </c>
      <c r="V29" s="40">
        <f t="shared" si="13"/>
        <v>260</v>
      </c>
    </row>
    <row r="30" spans="1:22" ht="50.25" customHeight="1" x14ac:dyDescent="0.25">
      <c r="A30" s="23" t="s">
        <v>62</v>
      </c>
      <c r="B30" s="33" t="s">
        <v>28</v>
      </c>
      <c r="C30" s="30">
        <f t="shared" si="14"/>
        <v>24</v>
      </c>
      <c r="D30" s="31" t="s">
        <v>29</v>
      </c>
      <c r="E30" s="31" t="s">
        <v>89</v>
      </c>
      <c r="F30" s="31" t="s">
        <v>76</v>
      </c>
      <c r="G30" s="32"/>
      <c r="H30" s="27"/>
      <c r="I30" s="27"/>
      <c r="J30" s="32">
        <f t="shared" si="3"/>
        <v>360</v>
      </c>
      <c r="K30" s="28">
        <f t="shared" si="4"/>
        <v>250</v>
      </c>
      <c r="L30" s="28">
        <f t="shared" si="5"/>
        <v>210</v>
      </c>
      <c r="M30" s="34">
        <f>VLOOKUP(B30&amp;A30&amp;J30,'[1]MA DO'!$C$5:$X$3586,22,0)</f>
        <v>1.05</v>
      </c>
      <c r="N30" s="29">
        <f t="shared" si="15"/>
        <v>1.05</v>
      </c>
      <c r="O30" s="29">
        <f t="shared" si="16"/>
        <v>1.05</v>
      </c>
      <c r="P30" s="40">
        <v>420</v>
      </c>
      <c r="Q30" s="40">
        <f t="shared" si="8"/>
        <v>357</v>
      </c>
      <c r="R30" s="28">
        <f t="shared" si="9"/>
        <v>249.89999999999998</v>
      </c>
      <c r="S30" s="28">
        <f t="shared" si="10"/>
        <v>214.2</v>
      </c>
      <c r="T30" s="40">
        <f t="shared" si="11"/>
        <v>360</v>
      </c>
      <c r="U30" s="40">
        <f t="shared" si="12"/>
        <v>250</v>
      </c>
      <c r="V30" s="40">
        <f t="shared" si="13"/>
        <v>210</v>
      </c>
    </row>
    <row r="31" spans="1:22" ht="31.5" x14ac:dyDescent="0.25">
      <c r="A31" s="23" t="s">
        <v>62</v>
      </c>
      <c r="B31" s="33" t="s">
        <v>28</v>
      </c>
      <c r="C31" s="30">
        <f t="shared" si="14"/>
        <v>25</v>
      </c>
      <c r="D31" s="31" t="s">
        <v>29</v>
      </c>
      <c r="E31" s="31" t="s">
        <v>90</v>
      </c>
      <c r="F31" s="31" t="s">
        <v>94</v>
      </c>
      <c r="G31" s="32"/>
      <c r="H31" s="27"/>
      <c r="I31" s="27"/>
      <c r="J31" s="32">
        <f t="shared" si="3"/>
        <v>430</v>
      </c>
      <c r="K31" s="28">
        <f t="shared" si="4"/>
        <v>300</v>
      </c>
      <c r="L31" s="28">
        <f t="shared" si="5"/>
        <v>260</v>
      </c>
      <c r="M31" s="34">
        <f>VLOOKUP(B31&amp;A31&amp;J31,'[1]MA DO'!$C$5:$X$3586,22,0)</f>
        <v>1.05</v>
      </c>
      <c r="N31" s="29">
        <f t="shared" si="15"/>
        <v>1.05</v>
      </c>
      <c r="O31" s="29">
        <f t="shared" si="16"/>
        <v>1.05</v>
      </c>
      <c r="P31" s="40">
        <v>500</v>
      </c>
      <c r="Q31" s="40">
        <f t="shared" si="8"/>
        <v>425</v>
      </c>
      <c r="R31" s="28">
        <f t="shared" si="9"/>
        <v>297.5</v>
      </c>
      <c r="S31" s="28">
        <f t="shared" si="10"/>
        <v>255</v>
      </c>
      <c r="T31" s="40">
        <f t="shared" si="11"/>
        <v>430</v>
      </c>
      <c r="U31" s="40">
        <f t="shared" si="12"/>
        <v>300</v>
      </c>
      <c r="V31" s="40">
        <f t="shared" si="13"/>
        <v>260</v>
      </c>
    </row>
    <row r="32" spans="1:22" ht="31.5" customHeight="1" x14ac:dyDescent="0.25">
      <c r="A32" s="23" t="s">
        <v>62</v>
      </c>
      <c r="B32" s="33" t="s">
        <v>28</v>
      </c>
      <c r="C32" s="30">
        <f t="shared" si="14"/>
        <v>26</v>
      </c>
      <c r="D32" s="31" t="s">
        <v>30</v>
      </c>
      <c r="E32" s="31" t="s">
        <v>91</v>
      </c>
      <c r="F32" s="31" t="s">
        <v>79</v>
      </c>
      <c r="G32" s="32"/>
      <c r="H32" s="27"/>
      <c r="I32" s="27"/>
      <c r="J32" s="32">
        <f t="shared" si="3"/>
        <v>360</v>
      </c>
      <c r="K32" s="28">
        <f t="shared" si="4"/>
        <v>250</v>
      </c>
      <c r="L32" s="28">
        <f t="shared" si="5"/>
        <v>210</v>
      </c>
      <c r="M32" s="34">
        <f>VLOOKUP(B32&amp;A32&amp;J32,'[1]MA DO'!$C$5:$X$3586,22,0)</f>
        <v>1.05</v>
      </c>
      <c r="N32" s="29">
        <f t="shared" si="15"/>
        <v>1.05</v>
      </c>
      <c r="O32" s="29">
        <f t="shared" si="16"/>
        <v>1.05</v>
      </c>
      <c r="P32" s="40">
        <v>420</v>
      </c>
      <c r="Q32" s="40">
        <f t="shared" si="8"/>
        <v>357</v>
      </c>
      <c r="R32" s="28">
        <f t="shared" si="9"/>
        <v>249.89999999999998</v>
      </c>
      <c r="S32" s="28">
        <f t="shared" si="10"/>
        <v>214.2</v>
      </c>
      <c r="T32" s="40">
        <f t="shared" si="11"/>
        <v>360</v>
      </c>
      <c r="U32" s="40">
        <f t="shared" si="12"/>
        <v>250</v>
      </c>
      <c r="V32" s="40">
        <f t="shared" si="13"/>
        <v>210</v>
      </c>
    </row>
    <row r="33" spans="1:22" ht="45.75" customHeight="1" x14ac:dyDescent="0.25">
      <c r="A33" s="23" t="s">
        <v>62</v>
      </c>
      <c r="B33" s="33" t="s">
        <v>28</v>
      </c>
      <c r="C33" s="30">
        <f t="shared" si="14"/>
        <v>27</v>
      </c>
      <c r="D33" s="31" t="s">
        <v>31</v>
      </c>
      <c r="E33" s="31" t="s">
        <v>92</v>
      </c>
      <c r="F33" s="31" t="s">
        <v>83</v>
      </c>
      <c r="G33" s="32"/>
      <c r="H33" s="27"/>
      <c r="I33" s="27"/>
      <c r="J33" s="32">
        <f t="shared" si="3"/>
        <v>360</v>
      </c>
      <c r="K33" s="28">
        <f t="shared" si="4"/>
        <v>250</v>
      </c>
      <c r="L33" s="28">
        <f t="shared" si="5"/>
        <v>210</v>
      </c>
      <c r="M33" s="34">
        <f>VLOOKUP(B33&amp;A33&amp;J33,'[1]MA DO'!$C$5:$X$3586,22,0)</f>
        <v>1.05</v>
      </c>
      <c r="N33" s="29">
        <f t="shared" si="15"/>
        <v>1.05</v>
      </c>
      <c r="O33" s="29">
        <f t="shared" si="16"/>
        <v>1.05</v>
      </c>
      <c r="P33" s="40">
        <v>420</v>
      </c>
      <c r="Q33" s="40">
        <f t="shared" si="8"/>
        <v>357</v>
      </c>
      <c r="R33" s="28">
        <f t="shared" si="9"/>
        <v>249.89999999999998</v>
      </c>
      <c r="S33" s="28">
        <f t="shared" si="10"/>
        <v>214.2</v>
      </c>
      <c r="T33" s="40">
        <f t="shared" si="11"/>
        <v>360</v>
      </c>
      <c r="U33" s="40">
        <f t="shared" si="12"/>
        <v>250</v>
      </c>
      <c r="V33" s="40">
        <f t="shared" si="13"/>
        <v>210</v>
      </c>
    </row>
    <row r="34" spans="1:22" ht="44.25" customHeight="1" x14ac:dyDescent="0.25">
      <c r="A34" s="23" t="s">
        <v>62</v>
      </c>
      <c r="B34" s="33" t="s">
        <v>28</v>
      </c>
      <c r="C34" s="30">
        <f t="shared" si="14"/>
        <v>28</v>
      </c>
      <c r="D34" s="31" t="s">
        <v>80</v>
      </c>
      <c r="E34" s="31" t="s">
        <v>85</v>
      </c>
      <c r="F34" s="31" t="s">
        <v>86</v>
      </c>
      <c r="G34" s="32"/>
      <c r="H34" s="27"/>
      <c r="I34" s="27"/>
      <c r="J34" s="32">
        <f t="shared" si="3"/>
        <v>360</v>
      </c>
      <c r="K34" s="28">
        <f t="shared" si="4"/>
        <v>250</v>
      </c>
      <c r="L34" s="28">
        <f t="shared" si="5"/>
        <v>210</v>
      </c>
      <c r="M34" s="34">
        <f>VLOOKUP(B34&amp;A34&amp;J34,'[1]MA DO'!$C$5:$X$3586,22,0)</f>
        <v>1.05</v>
      </c>
      <c r="N34" s="29">
        <f t="shared" si="15"/>
        <v>1.05</v>
      </c>
      <c r="O34" s="29">
        <f t="shared" si="16"/>
        <v>1.05</v>
      </c>
      <c r="P34" s="40">
        <v>420</v>
      </c>
      <c r="Q34" s="40">
        <f t="shared" si="8"/>
        <v>357</v>
      </c>
      <c r="R34" s="28">
        <f t="shared" si="9"/>
        <v>249.89999999999998</v>
      </c>
      <c r="S34" s="28">
        <f t="shared" si="10"/>
        <v>214.2</v>
      </c>
      <c r="T34" s="40">
        <f t="shared" si="11"/>
        <v>360</v>
      </c>
      <c r="U34" s="40">
        <f t="shared" si="12"/>
        <v>250</v>
      </c>
      <c r="V34" s="40">
        <f t="shared" si="13"/>
        <v>210</v>
      </c>
    </row>
    <row r="35" spans="1:22" ht="31.5" x14ac:dyDescent="0.25">
      <c r="A35" s="23" t="s">
        <v>62</v>
      </c>
      <c r="B35" s="33" t="s">
        <v>28</v>
      </c>
      <c r="C35" s="30">
        <f t="shared" si="14"/>
        <v>29</v>
      </c>
      <c r="D35" s="31" t="s">
        <v>32</v>
      </c>
      <c r="E35" s="31" t="s">
        <v>87</v>
      </c>
      <c r="F35" s="31" t="s">
        <v>88</v>
      </c>
      <c r="G35" s="32"/>
      <c r="H35" s="27"/>
      <c r="I35" s="27"/>
      <c r="J35" s="32">
        <f t="shared" si="3"/>
        <v>360</v>
      </c>
      <c r="K35" s="28">
        <f t="shared" si="4"/>
        <v>250</v>
      </c>
      <c r="L35" s="28">
        <f t="shared" si="5"/>
        <v>210</v>
      </c>
      <c r="M35" s="34">
        <f>VLOOKUP(B35&amp;A35&amp;J35,'[1]MA DO'!$C$5:$X$3586,22,0)</f>
        <v>1.05</v>
      </c>
      <c r="N35" s="29">
        <f t="shared" si="15"/>
        <v>1.05</v>
      </c>
      <c r="O35" s="29">
        <f t="shared" si="16"/>
        <v>1.05</v>
      </c>
      <c r="P35" s="40">
        <v>420</v>
      </c>
      <c r="Q35" s="40">
        <f t="shared" si="8"/>
        <v>357</v>
      </c>
      <c r="R35" s="28">
        <f t="shared" si="9"/>
        <v>249.89999999999998</v>
      </c>
      <c r="S35" s="28">
        <f t="shared" si="10"/>
        <v>214.2</v>
      </c>
      <c r="T35" s="40">
        <f t="shared" si="11"/>
        <v>360</v>
      </c>
      <c r="U35" s="40">
        <f t="shared" si="12"/>
        <v>250</v>
      </c>
      <c r="V35" s="40">
        <f t="shared" si="13"/>
        <v>210</v>
      </c>
    </row>
    <row r="36" spans="1:22" ht="31.5" customHeight="1" x14ac:dyDescent="0.25">
      <c r="A36" s="30" t="s">
        <v>63</v>
      </c>
      <c r="B36" s="33" t="s">
        <v>28</v>
      </c>
      <c r="C36" s="30">
        <f t="shared" si="14"/>
        <v>30</v>
      </c>
      <c r="D36" s="31" t="s">
        <v>4</v>
      </c>
      <c r="E36" s="31" t="s">
        <v>3</v>
      </c>
      <c r="F36" s="31"/>
      <c r="G36" s="32">
        <v>420</v>
      </c>
      <c r="H36" s="27">
        <f>0.68*G36</f>
        <v>285.60000000000002</v>
      </c>
      <c r="I36" s="27">
        <f>0.6*G36</f>
        <v>252</v>
      </c>
      <c r="J36" s="32">
        <f t="shared" si="3"/>
        <v>360</v>
      </c>
      <c r="K36" s="28">
        <f t="shared" si="4"/>
        <v>250</v>
      </c>
      <c r="L36" s="28">
        <f t="shared" si="5"/>
        <v>210</v>
      </c>
      <c r="M36" s="34">
        <f>VLOOKUP(B36&amp;A36&amp;J36,'[1]MA DO'!$C$5:$X$3586,22,0)</f>
        <v>1.0718914141414133</v>
      </c>
      <c r="N36" s="29">
        <f t="shared" si="15"/>
        <v>1.0718914141414133</v>
      </c>
      <c r="O36" s="29">
        <f t="shared" si="16"/>
        <v>1.0718914141414133</v>
      </c>
      <c r="P36" s="40">
        <v>420</v>
      </c>
      <c r="Q36" s="40">
        <f t="shared" si="8"/>
        <v>357</v>
      </c>
      <c r="R36" s="28">
        <f t="shared" si="9"/>
        <v>249.89999999999998</v>
      </c>
      <c r="S36" s="28">
        <f t="shared" si="10"/>
        <v>214.2</v>
      </c>
      <c r="T36" s="40">
        <f t="shared" si="11"/>
        <v>360</v>
      </c>
      <c r="U36" s="40">
        <f t="shared" si="12"/>
        <v>250</v>
      </c>
      <c r="V36" s="40">
        <f t="shared" si="13"/>
        <v>210</v>
      </c>
    </row>
    <row r="37" spans="1:22" ht="28.5" customHeight="1" x14ac:dyDescent="0.25">
      <c r="A37" s="30" t="s">
        <v>64</v>
      </c>
      <c r="B37" s="33" t="s">
        <v>28</v>
      </c>
      <c r="C37" s="30">
        <f t="shared" si="14"/>
        <v>31</v>
      </c>
      <c r="D37" s="31" t="s">
        <v>5</v>
      </c>
      <c r="E37" s="31" t="s">
        <v>3</v>
      </c>
      <c r="F37" s="31"/>
      <c r="G37" s="32">
        <v>300</v>
      </c>
      <c r="H37" s="27">
        <f>0.68*G37</f>
        <v>204.00000000000003</v>
      </c>
      <c r="I37" s="27">
        <f>0.6*G37</f>
        <v>180</v>
      </c>
      <c r="J37" s="32">
        <f t="shared" si="3"/>
        <v>260</v>
      </c>
      <c r="K37" s="28">
        <f t="shared" si="4"/>
        <v>180</v>
      </c>
      <c r="L37" s="28">
        <f t="shared" si="5"/>
        <v>150</v>
      </c>
      <c r="M37" s="34">
        <f>VLOOKUP(B37&amp;A37&amp;J37,'[1]MA DO'!$C$5:$X$3586,22,0)</f>
        <v>1.0701366730147135</v>
      </c>
      <c r="N37" s="29">
        <f t="shared" si="15"/>
        <v>1.0701366730147135</v>
      </c>
      <c r="O37" s="29">
        <f t="shared" si="16"/>
        <v>1.0701366730147135</v>
      </c>
      <c r="P37" s="40">
        <v>300</v>
      </c>
      <c r="Q37" s="40">
        <f t="shared" si="8"/>
        <v>255</v>
      </c>
      <c r="R37" s="28">
        <f t="shared" si="9"/>
        <v>178.5</v>
      </c>
      <c r="S37" s="28">
        <f t="shared" si="10"/>
        <v>153</v>
      </c>
      <c r="T37" s="40">
        <f t="shared" si="11"/>
        <v>260</v>
      </c>
      <c r="U37" s="40">
        <f t="shared" si="12"/>
        <v>180</v>
      </c>
      <c r="V37" s="40">
        <f t="shared" si="13"/>
        <v>150</v>
      </c>
    </row>
  </sheetData>
  <autoFilter ref="A4:O37" xr:uid="{1057FE0E-9BD3-4BA1-ADED-336EF71DE582}">
    <filterColumn colId="4" showButton="0"/>
  </autoFilter>
  <mergeCells count="14">
    <mergeCell ref="C3:O3"/>
    <mergeCell ref="C4:C5"/>
    <mergeCell ref="D4:D5"/>
    <mergeCell ref="L4:L5"/>
    <mergeCell ref="K4:K5"/>
    <mergeCell ref="J4:J5"/>
    <mergeCell ref="G4:G5"/>
    <mergeCell ref="I4:I5"/>
    <mergeCell ref="H4:H5"/>
    <mergeCell ref="O4:O5"/>
    <mergeCell ref="N4:N5"/>
    <mergeCell ref="E4:F4"/>
    <mergeCell ref="M4:M5"/>
    <mergeCell ref="C1:P2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32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1" width="9.140625" style="8" customWidth="1"/>
    <col min="2" max="2" width="12.85546875" style="8" customWidth="1"/>
    <col min="3" max="3" width="5.85546875" style="11" customWidth="1"/>
    <col min="4" max="4" width="32.85546875" style="9" customWidth="1"/>
    <col min="5" max="6" width="38.42578125" style="9" customWidth="1"/>
    <col min="7" max="10" width="15.28515625" style="10" hidden="1" customWidth="1"/>
    <col min="11" max="11" width="12.85546875" style="20" customWidth="1"/>
    <col min="12" max="12" width="14" style="20" customWidth="1"/>
    <col min="13" max="13" width="12.42578125" style="10" customWidth="1"/>
    <col min="14" max="14" width="14.28515625" style="10" hidden="1" customWidth="1"/>
    <col min="15" max="15" width="18.7109375" style="18" customWidth="1"/>
    <col min="16" max="16" width="9.140625" style="8" customWidth="1"/>
    <col min="17" max="16384" width="9.140625" style="8"/>
  </cols>
  <sheetData>
    <row r="1" spans="1:16" ht="18.75" customHeight="1" x14ac:dyDescent="0.25">
      <c r="C1" s="52" t="s">
        <v>110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8.75" customHeight="1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8.75" x14ac:dyDescent="0.25">
      <c r="C3" s="42" t="s">
        <v>77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26.25" customHeight="1" x14ac:dyDescent="0.25">
      <c r="A4" s="13"/>
      <c r="B4" s="38"/>
      <c r="C4" s="48" t="s">
        <v>0</v>
      </c>
      <c r="D4" s="48" t="s">
        <v>1</v>
      </c>
      <c r="E4" s="48" t="s">
        <v>2</v>
      </c>
      <c r="F4" s="48"/>
      <c r="G4" s="47" t="s">
        <v>103</v>
      </c>
      <c r="H4" s="47" t="s">
        <v>104</v>
      </c>
      <c r="I4" s="47" t="s">
        <v>105</v>
      </c>
      <c r="J4" s="47" t="s">
        <v>106</v>
      </c>
      <c r="K4" s="50" t="s">
        <v>65</v>
      </c>
      <c r="L4" s="50" t="s">
        <v>68</v>
      </c>
      <c r="M4" s="47" t="s">
        <v>69</v>
      </c>
      <c r="N4" s="50" t="s">
        <v>107</v>
      </c>
      <c r="O4" s="49" t="s">
        <v>108</v>
      </c>
    </row>
    <row r="5" spans="1:16" ht="42" customHeight="1" x14ac:dyDescent="0.25">
      <c r="A5" s="13"/>
      <c r="B5" s="39"/>
      <c r="C5" s="48"/>
      <c r="D5" s="48"/>
      <c r="E5" s="1" t="s">
        <v>35</v>
      </c>
      <c r="F5" s="1" t="s">
        <v>34</v>
      </c>
      <c r="G5" s="47"/>
      <c r="H5" s="47"/>
      <c r="I5" s="47"/>
      <c r="J5" s="47"/>
      <c r="K5" s="50"/>
      <c r="L5" s="50"/>
      <c r="M5" s="47"/>
      <c r="N5" s="50"/>
      <c r="O5" s="49"/>
    </row>
    <row r="6" spans="1:16" x14ac:dyDescent="0.25">
      <c r="A6" s="13"/>
      <c r="B6" s="13"/>
      <c r="C6" s="1"/>
      <c r="D6" s="6" t="s">
        <v>28</v>
      </c>
      <c r="E6" s="6"/>
      <c r="F6" s="6"/>
      <c r="G6" s="2"/>
      <c r="H6" s="2"/>
      <c r="I6" s="2"/>
      <c r="J6" s="2"/>
      <c r="K6" s="19"/>
      <c r="L6" s="19"/>
      <c r="M6" s="2"/>
      <c r="N6" s="2"/>
      <c r="O6" s="16"/>
    </row>
    <row r="7" spans="1:16" x14ac:dyDescent="0.25">
      <c r="A7" s="3" t="s">
        <v>36</v>
      </c>
      <c r="B7" s="3" t="str">
        <f>VLOOKUP($D$6&amp;K7,'[2]MA DO'!$B$5:$H$3586,7,0)</f>
        <v>LHA CLN 1</v>
      </c>
      <c r="C7" s="3">
        <f>'ĐẤT PNN'!C7</f>
        <v>1</v>
      </c>
      <c r="D7" s="5" t="str">
        <f>'ĐẤT PNN'!D7</f>
        <v>Đường ĐT 757</v>
      </c>
      <c r="E7" s="5" t="str">
        <f>'ĐẤT PNN'!E7</f>
        <v>Giáp ranh xã Phú Riềng</v>
      </c>
      <c r="F7" s="5" t="str">
        <f>'ĐẤT PNN'!F7</f>
        <v>Hết đất Trường Tiểu học Long Hà B</v>
      </c>
      <c r="G7" s="4">
        <v>130</v>
      </c>
      <c r="H7" s="4">
        <v>91</v>
      </c>
      <c r="I7" s="4">
        <v>15</v>
      </c>
      <c r="J7" s="4"/>
      <c r="K7" s="19">
        <f t="shared" ref="K7:K23" si="0">G7*1.4</f>
        <v>182</v>
      </c>
      <c r="L7" s="36">
        <f>K7*0.8</f>
        <v>145.6</v>
      </c>
      <c r="M7" s="37">
        <f>L7*0.8</f>
        <v>116.48</v>
      </c>
      <c r="N7" s="19"/>
      <c r="O7" s="17">
        <f>VLOOKUP(B7,'[1]MA DO'!$H$5:$AE$3586,24,0)</f>
        <v>1.06</v>
      </c>
      <c r="P7" s="8">
        <f>74/30</f>
        <v>2.4666666666666668</v>
      </c>
    </row>
    <row r="8" spans="1:16" ht="31.5" x14ac:dyDescent="0.25">
      <c r="A8" s="3" t="s">
        <v>37</v>
      </c>
      <c r="B8" s="3" t="str">
        <f>VLOOKUP($D$6&amp;K8,'[2]MA DO'!$B$5:$H$3586,7,0)</f>
        <v>LHA CLN 1</v>
      </c>
      <c r="C8" s="3">
        <f>C7+1</f>
        <v>2</v>
      </c>
      <c r="D8" s="5" t="str">
        <f>'ĐẤT PNN'!D8</f>
        <v>Đường ĐT 757</v>
      </c>
      <c r="E8" s="5" t="str">
        <f>'ĐẤT PNN'!E8</f>
        <v>Hết đất Trường Tiểu học Long Hà B</v>
      </c>
      <c r="F8" s="5" t="str">
        <f>'ĐẤT PNN'!F8</f>
        <v>Cách UBND xã Long Hà 500m hướng xã Phú Riềng</v>
      </c>
      <c r="G8" s="4">
        <v>130</v>
      </c>
      <c r="H8" s="4">
        <v>91</v>
      </c>
      <c r="I8" s="4">
        <v>15</v>
      </c>
      <c r="J8" s="4"/>
      <c r="K8" s="19">
        <f t="shared" si="0"/>
        <v>182</v>
      </c>
      <c r="L8" s="36">
        <f t="shared" ref="L8:M8" si="1">K8*0.8</f>
        <v>145.6</v>
      </c>
      <c r="M8" s="37">
        <f t="shared" si="1"/>
        <v>116.48</v>
      </c>
      <c r="N8" s="19"/>
      <c r="O8" s="17">
        <f>VLOOKUP(B8,'[1]MA DO'!$H$5:$AE$3586,24,0)</f>
        <v>1.06</v>
      </c>
    </row>
    <row r="9" spans="1:16" ht="31.5" x14ac:dyDescent="0.25">
      <c r="A9" s="3" t="s">
        <v>38</v>
      </c>
      <c r="B9" s="3" t="str">
        <f>VLOOKUP($D$6&amp;K9,'[2]MA DO'!$B$5:$H$3586,7,0)</f>
        <v>LHA CLN 1</v>
      </c>
      <c r="C9" s="3">
        <f t="shared" ref="C9:C32" si="2">C8+1</f>
        <v>3</v>
      </c>
      <c r="D9" s="5" t="str">
        <f>'ĐẤT PNN'!D9</f>
        <v>Đường ĐT 757</v>
      </c>
      <c r="E9" s="5" t="str">
        <f>'ĐẤT PNN'!E9</f>
        <v>Cách UBND xã Long Hà 500m hướng xã Phú Riềng</v>
      </c>
      <c r="F9" s="5" t="str">
        <f>'ĐẤT PNN'!F9</f>
        <v>Hết ranh đất trụ sở UBND xã Long Hà</v>
      </c>
      <c r="G9" s="4">
        <v>130</v>
      </c>
      <c r="H9" s="4">
        <v>91</v>
      </c>
      <c r="I9" s="4">
        <v>15</v>
      </c>
      <c r="J9" s="4"/>
      <c r="K9" s="19">
        <f t="shared" si="0"/>
        <v>182</v>
      </c>
      <c r="L9" s="36">
        <f t="shared" ref="L9:M9" si="3">K9*0.8</f>
        <v>145.6</v>
      </c>
      <c r="M9" s="37">
        <f t="shared" si="3"/>
        <v>116.48</v>
      </c>
      <c r="N9" s="19"/>
      <c r="O9" s="17">
        <f>VLOOKUP(B9,'[1]MA DO'!$H$5:$AE$3586,24,0)</f>
        <v>1.06</v>
      </c>
    </row>
    <row r="10" spans="1:16" ht="31.5" x14ac:dyDescent="0.25">
      <c r="A10" s="3" t="s">
        <v>39</v>
      </c>
      <c r="B10" s="3" t="str">
        <f>VLOOKUP($D$6&amp;K10,'[2]MA DO'!$B$5:$H$3586,7,0)</f>
        <v>LHA CLN 1</v>
      </c>
      <c r="C10" s="3">
        <f t="shared" si="2"/>
        <v>4</v>
      </c>
      <c r="D10" s="5" t="str">
        <f>'ĐẤT PNN'!D10</f>
        <v>Đường ĐT 757</v>
      </c>
      <c r="E10" s="5" t="str">
        <f>'ĐẤT PNN'!E10</f>
        <v>Hết ranh đất trụ sở UBND xã Long Hà</v>
      </c>
      <c r="F10" s="5" t="str">
        <f>'ĐẤT PNN'!F10</f>
        <v>Hết ranh Trường THPT Ngô Quyền (điểm trường cũ)</v>
      </c>
      <c r="G10" s="4">
        <v>130</v>
      </c>
      <c r="H10" s="4">
        <v>91</v>
      </c>
      <c r="I10" s="4">
        <v>15</v>
      </c>
      <c r="J10" s="4"/>
      <c r="K10" s="19">
        <f t="shared" si="0"/>
        <v>182</v>
      </c>
      <c r="L10" s="36">
        <f t="shared" ref="L10:M10" si="4">K10*0.8</f>
        <v>145.6</v>
      </c>
      <c r="M10" s="37">
        <f t="shared" si="4"/>
        <v>116.48</v>
      </c>
      <c r="N10" s="19"/>
      <c r="O10" s="17">
        <f>VLOOKUP(B10,'[1]MA DO'!$H$5:$AE$3586,24,0)</f>
        <v>1.06</v>
      </c>
    </row>
    <row r="11" spans="1:16" ht="31.5" x14ac:dyDescent="0.25">
      <c r="A11" s="3" t="s">
        <v>40</v>
      </c>
      <c r="B11" s="3" t="str">
        <f>VLOOKUP($D$6&amp;K11,'[2]MA DO'!$B$5:$H$3586,7,0)</f>
        <v>LHA CLN 1</v>
      </c>
      <c r="C11" s="3">
        <f t="shared" si="2"/>
        <v>5</v>
      </c>
      <c r="D11" s="5" t="str">
        <f>'ĐẤT PNN'!D11</f>
        <v>Đường ĐT 757</v>
      </c>
      <c r="E11" s="5" t="str">
        <f>'ĐẤT PNN'!E11</f>
        <v>Hết ranh Trường THPT Ngô Quyền (điểm trường cũ)</v>
      </c>
      <c r="F11" s="5" t="str">
        <f>'ĐẤT PNN'!F11</f>
        <v>Cầu Trà Thanh</v>
      </c>
      <c r="G11" s="4">
        <v>130</v>
      </c>
      <c r="H11" s="4">
        <v>91</v>
      </c>
      <c r="I11" s="4">
        <v>15</v>
      </c>
      <c r="J11" s="4"/>
      <c r="K11" s="19">
        <f t="shared" si="0"/>
        <v>182</v>
      </c>
      <c r="L11" s="36">
        <f t="shared" ref="L11:M11" si="5">K11*0.8</f>
        <v>145.6</v>
      </c>
      <c r="M11" s="37">
        <f t="shared" si="5"/>
        <v>116.48</v>
      </c>
      <c r="N11" s="19"/>
      <c r="O11" s="17">
        <f>VLOOKUP(B11,'[1]MA DO'!$H$5:$AE$3586,24,0)</f>
        <v>1.06</v>
      </c>
    </row>
    <row r="12" spans="1:16" ht="31.5" x14ac:dyDescent="0.25">
      <c r="A12" s="3" t="s">
        <v>41</v>
      </c>
      <c r="B12" s="3" t="str">
        <f>VLOOKUP($D$6&amp;K12,'[2]MA DO'!$B$5:$H$3586,7,0)</f>
        <v>LHA CLN 1</v>
      </c>
      <c r="C12" s="3">
        <f t="shared" si="2"/>
        <v>6</v>
      </c>
      <c r="D12" s="5" t="str">
        <f>'ĐẤT PNN'!D12</f>
        <v>Đường ĐT 757B</v>
      </c>
      <c r="E12" s="5" t="str">
        <f>'ĐẤT PNN'!E12</f>
        <v>Từ ngã ba đường ĐT 757 đi xã Long Bình (cũ)</v>
      </c>
      <c r="F12" s="5" t="str">
        <f>'ĐẤT PNN'!F12</f>
        <v>Đầu đập NT6 thuộc Thôn 11 và thôn Thanh Long</v>
      </c>
      <c r="G12" s="4">
        <v>130</v>
      </c>
      <c r="H12" s="4">
        <v>91</v>
      </c>
      <c r="I12" s="4">
        <v>15</v>
      </c>
      <c r="J12" s="4"/>
      <c r="K12" s="19">
        <f t="shared" si="0"/>
        <v>182</v>
      </c>
      <c r="L12" s="36">
        <f t="shared" ref="L12:M12" si="6">K12*0.8</f>
        <v>145.6</v>
      </c>
      <c r="M12" s="37">
        <f t="shared" si="6"/>
        <v>116.48</v>
      </c>
      <c r="N12" s="19"/>
      <c r="O12" s="17">
        <f>VLOOKUP(B12,'[1]MA DO'!$H$5:$AE$3586,24,0)</f>
        <v>1.06</v>
      </c>
    </row>
    <row r="13" spans="1:16" ht="31.5" x14ac:dyDescent="0.25">
      <c r="A13" s="3" t="s">
        <v>42</v>
      </c>
      <c r="B13" s="3" t="str">
        <f>VLOOKUP($D$6&amp;K13,'[2]MA DO'!$B$5:$H$3586,7,0)</f>
        <v>LHA CLN 1</v>
      </c>
      <c r="C13" s="3">
        <f t="shared" si="2"/>
        <v>7</v>
      </c>
      <c r="D13" s="5" t="str">
        <f>'ĐẤT PNN'!D13</f>
        <v>Đường ĐT 757B</v>
      </c>
      <c r="E13" s="5" t="str">
        <f>'ĐẤT PNN'!E13</f>
        <v>Đầu đập NT6 thuộc Thôn 11 và thôn Thanh Long</v>
      </c>
      <c r="F13" s="5" t="str">
        <f>'ĐẤT PNN'!F13</f>
        <v>Chòi mủ tổ 8, Đội Long Hà</v>
      </c>
      <c r="G13" s="4">
        <v>130</v>
      </c>
      <c r="H13" s="4">
        <v>91</v>
      </c>
      <c r="I13" s="4">
        <v>15</v>
      </c>
      <c r="J13" s="4"/>
      <c r="K13" s="19">
        <f t="shared" si="0"/>
        <v>182</v>
      </c>
      <c r="L13" s="36">
        <f t="shared" ref="L13:M13" si="7">K13*0.8</f>
        <v>145.6</v>
      </c>
      <c r="M13" s="37">
        <f t="shared" si="7"/>
        <v>116.48</v>
      </c>
      <c r="N13" s="19"/>
      <c r="O13" s="17">
        <f>VLOOKUP(B13,'[1]MA DO'!$H$5:$AE$3586,24,0)</f>
        <v>1.06</v>
      </c>
    </row>
    <row r="14" spans="1:16" x14ac:dyDescent="0.25">
      <c r="A14" s="3" t="s">
        <v>43</v>
      </c>
      <c r="B14" s="3" t="str">
        <f>VLOOKUP($D$6&amp;K14,'[2]MA DO'!$B$5:$H$3586,7,0)</f>
        <v>LHA CLN 1</v>
      </c>
      <c r="C14" s="3">
        <f t="shared" si="2"/>
        <v>8</v>
      </c>
      <c r="D14" s="5" t="str">
        <f>'ĐẤT PNN'!D14</f>
        <v>Đường ĐT 757B</v>
      </c>
      <c r="E14" s="5" t="str">
        <f>'ĐẤT PNN'!E14</f>
        <v>Chòi mủ tổ 8, Đội Long Hà</v>
      </c>
      <c r="F14" s="5" t="str">
        <f>'ĐẤT PNN'!F14</f>
        <v>Giáp ranh xã Bình Tân</v>
      </c>
      <c r="G14" s="4">
        <v>130</v>
      </c>
      <c r="H14" s="4">
        <v>91</v>
      </c>
      <c r="I14" s="4">
        <v>15</v>
      </c>
      <c r="J14" s="4"/>
      <c r="K14" s="19">
        <f t="shared" si="0"/>
        <v>182</v>
      </c>
      <c r="L14" s="36">
        <f t="shared" ref="L14:M14" si="8">K14*0.8</f>
        <v>145.6</v>
      </c>
      <c r="M14" s="37">
        <f t="shared" si="8"/>
        <v>116.48</v>
      </c>
      <c r="N14" s="19"/>
      <c r="O14" s="17">
        <f>VLOOKUP(B14,'[1]MA DO'!$H$5:$AE$3586,24,0)</f>
        <v>1.06</v>
      </c>
    </row>
    <row r="15" spans="1:16" ht="31.5" x14ac:dyDescent="0.25">
      <c r="A15" s="3" t="s">
        <v>45</v>
      </c>
      <c r="B15" s="3" t="str">
        <f>VLOOKUP($D$6&amp;K15,'[2]MA DO'!$B$5:$H$3586,7,0)</f>
        <v>LHA CLN 2</v>
      </c>
      <c r="C15" s="3">
        <f t="shared" si="2"/>
        <v>9</v>
      </c>
      <c r="D15" s="5" t="str">
        <f>'ĐẤT PNN'!D15</f>
        <v>Đường liên xã Long Tân (cũ) đi Bù Nho (cũ)</v>
      </c>
      <c r="E15" s="5" t="str">
        <f>'ĐẤT PNN'!E15</f>
        <v>Giáp ranh xã Phú Riềng</v>
      </c>
      <c r="F15" s="5" t="str">
        <f>'ĐẤT PNN'!F15</f>
        <v>Ngã ba đường bê tông thôn Long Tân 2 (Ngã ba Nhà ông Tính)</v>
      </c>
      <c r="G15" s="4">
        <v>100</v>
      </c>
      <c r="H15" s="4">
        <v>70</v>
      </c>
      <c r="I15" s="4">
        <v>15</v>
      </c>
      <c r="J15" s="4"/>
      <c r="K15" s="19">
        <f t="shared" si="0"/>
        <v>140</v>
      </c>
      <c r="L15" s="36">
        <f t="shared" ref="L15:M15" si="9">K15*0.8</f>
        <v>112</v>
      </c>
      <c r="M15" s="37">
        <f t="shared" si="9"/>
        <v>89.600000000000009</v>
      </c>
      <c r="N15" s="19"/>
      <c r="O15" s="17">
        <f>VLOOKUP(B15,'[1]MA DO'!$H$5:$AE$3586,24,0)</f>
        <v>1.05</v>
      </c>
    </row>
    <row r="16" spans="1:16" ht="47.25" x14ac:dyDescent="0.25">
      <c r="A16" s="3" t="s">
        <v>46</v>
      </c>
      <c r="B16" s="3" t="str">
        <f>VLOOKUP($D$6&amp;K16,'[2]MA DO'!$B$5:$H$3586,7,0)</f>
        <v>LHA CLN 2</v>
      </c>
      <c r="C16" s="3">
        <f t="shared" si="2"/>
        <v>10</v>
      </c>
      <c r="D16" s="5" t="str">
        <f>'ĐẤT PNN'!D16</f>
        <v>Đường liên xã Long Tân (cũ) - Bù Nho (cũ) (Khu dân cư thôn Long Tân 1, thôn Long Tân 2)</v>
      </c>
      <c r="E16" s="5" t="str">
        <f>'ĐẤT PNN'!E16</f>
        <v>Ngã ba đường bê tông thôn Long Tân 2 (Ngã ba Nhà ông Tính)</v>
      </c>
      <c r="F16" s="5" t="str">
        <f>'ĐẤT PNN'!F16</f>
        <v>Giáp ranh khu QH đấu giá TTHC xã (góc phía Bắc)</v>
      </c>
      <c r="G16" s="4">
        <v>100</v>
      </c>
      <c r="H16" s="4">
        <v>70</v>
      </c>
      <c r="I16" s="4">
        <v>15</v>
      </c>
      <c r="J16" s="4"/>
      <c r="K16" s="19">
        <f t="shared" si="0"/>
        <v>140</v>
      </c>
      <c r="L16" s="36">
        <f t="shared" ref="L16:M16" si="10">K16*0.8</f>
        <v>112</v>
      </c>
      <c r="M16" s="37">
        <f t="shared" si="10"/>
        <v>89.600000000000009</v>
      </c>
      <c r="N16" s="19"/>
      <c r="O16" s="17">
        <f>VLOOKUP(B16,'[1]MA DO'!$H$5:$AE$3586,24,0)</f>
        <v>1.05</v>
      </c>
    </row>
    <row r="17" spans="1:15" ht="47.25" x14ac:dyDescent="0.25">
      <c r="A17" s="3" t="s">
        <v>47</v>
      </c>
      <c r="B17" s="3" t="str">
        <f>VLOOKUP($D$6&amp;K17,'[2]MA DO'!$B$5:$H$3586,7,0)</f>
        <v>LHA CLN 2</v>
      </c>
      <c r="C17" s="3">
        <f t="shared" si="2"/>
        <v>11</v>
      </c>
      <c r="D17" s="5" t="str">
        <f>'ĐẤT PNN'!D17</f>
        <v>Đường liên xã Long Tân (cũ) - Bù Nho (cũ) (Đoạn UBND xã - TTTM)</v>
      </c>
      <c r="E17" s="5" t="str">
        <f>'ĐẤT PNN'!E17</f>
        <v>Giáp ranh khu QH đấu giá TTHC xã (góc phía Tây Nam)</v>
      </c>
      <c r="F17" s="5" t="str">
        <f>'ĐẤT PNN'!F17</f>
        <v>Ngã ba tiếp giáp đường QH số 2 (TTTM)</v>
      </c>
      <c r="G17" s="4">
        <v>100</v>
      </c>
      <c r="H17" s="4">
        <v>70</v>
      </c>
      <c r="I17" s="4">
        <v>15</v>
      </c>
      <c r="J17" s="4"/>
      <c r="K17" s="19">
        <f t="shared" si="0"/>
        <v>140</v>
      </c>
      <c r="L17" s="36">
        <f t="shared" ref="L17:M17" si="11">K17*0.8</f>
        <v>112</v>
      </c>
      <c r="M17" s="37">
        <f t="shared" si="11"/>
        <v>89.600000000000009</v>
      </c>
      <c r="N17" s="19"/>
      <c r="O17" s="17">
        <f>VLOOKUP(B17,'[1]MA DO'!$H$5:$AE$3586,24,0)</f>
        <v>1.05</v>
      </c>
    </row>
    <row r="18" spans="1:15" ht="47.25" x14ac:dyDescent="0.25">
      <c r="A18" s="3" t="s">
        <v>48</v>
      </c>
      <c r="B18" s="3" t="str">
        <f>VLOOKUP($D$6&amp;K18,'[2]MA DO'!$B$5:$H$3586,7,0)</f>
        <v>LHA CLN 2</v>
      </c>
      <c r="C18" s="3">
        <f t="shared" si="2"/>
        <v>12</v>
      </c>
      <c r="D18" s="5" t="str">
        <f>'ĐẤT PNN'!D18</f>
        <v>Đường liên xã Long Tân (cũ) - Bù Nho (cũ) (Khu dân cư thôn 4, thôn 5)</v>
      </c>
      <c r="E18" s="5" t="str">
        <f>'ĐẤT PNN'!E18</f>
        <v>Ngã ba tiếp giáp đường QH số 2 (TTTM)</v>
      </c>
      <c r="F18" s="5" t="str">
        <f>'ĐẤT PNN'!F18</f>
        <v>Ngã ba tạp hóa Hưng Kiều (thửa đất số 235, tờ bản đồ số 118)</v>
      </c>
      <c r="G18" s="4">
        <v>100</v>
      </c>
      <c r="H18" s="4">
        <v>70</v>
      </c>
      <c r="I18" s="4">
        <v>15</v>
      </c>
      <c r="J18" s="4"/>
      <c r="K18" s="19">
        <f t="shared" si="0"/>
        <v>140</v>
      </c>
      <c r="L18" s="36">
        <f t="shared" ref="L18:M18" si="12">K18*0.8</f>
        <v>112</v>
      </c>
      <c r="M18" s="37">
        <f t="shared" si="12"/>
        <v>89.600000000000009</v>
      </c>
      <c r="N18" s="19"/>
      <c r="O18" s="17">
        <f>VLOOKUP(B18,'[1]MA DO'!$H$5:$AE$3586,24,0)</f>
        <v>1.05</v>
      </c>
    </row>
    <row r="19" spans="1:15" ht="31.5" x14ac:dyDescent="0.25">
      <c r="A19" s="3" t="s">
        <v>49</v>
      </c>
      <c r="B19" s="3" t="str">
        <f>VLOOKUP($D$6&amp;K19,'[2]MA DO'!$B$5:$H$3586,7,0)</f>
        <v>LHA CLN 2</v>
      </c>
      <c r="C19" s="3">
        <f t="shared" si="2"/>
        <v>13</v>
      </c>
      <c r="D19" s="5" t="str">
        <f>'ĐẤT PNN'!D19</f>
        <v>Trung tâm xã Long Tân (cũ) (kéo dài)</v>
      </c>
      <c r="E19" s="5" t="str">
        <f>'ĐẤT PNN'!E19</f>
        <v>Ngã ba tạp hóa Hưng Kiều (thửa đất số 235, tờ bản đồ số 118)</v>
      </c>
      <c r="F19" s="5" t="str">
        <f>'ĐẤT PNN'!F19</f>
        <v>Ngã ba khu đất Hậu Cần Quân Sự</v>
      </c>
      <c r="G19" s="4">
        <v>100</v>
      </c>
      <c r="H19" s="4">
        <v>70</v>
      </c>
      <c r="I19" s="4">
        <v>15</v>
      </c>
      <c r="J19" s="4"/>
      <c r="K19" s="19">
        <f t="shared" si="0"/>
        <v>140</v>
      </c>
      <c r="L19" s="36">
        <f t="shared" ref="L19:M19" si="13">K19*0.8</f>
        <v>112</v>
      </c>
      <c r="M19" s="37">
        <f t="shared" si="13"/>
        <v>89.600000000000009</v>
      </c>
      <c r="N19" s="19"/>
      <c r="O19" s="17">
        <f>VLOOKUP(B19,'[1]MA DO'!$H$5:$AE$3586,24,0)</f>
        <v>1.05</v>
      </c>
    </row>
    <row r="20" spans="1:15" ht="47.25" x14ac:dyDescent="0.25">
      <c r="A20" s="3" t="s">
        <v>50</v>
      </c>
      <c r="B20" s="3" t="str">
        <f>VLOOKUP($D$6&amp;K20,'[2]MA DO'!$B$5:$H$3586,7,0)</f>
        <v>LHA CLN 2</v>
      </c>
      <c r="C20" s="3">
        <f t="shared" si="2"/>
        <v>14</v>
      </c>
      <c r="D20" s="5" t="str">
        <f>'ĐẤT PNN'!D20</f>
        <v>Đường quy hoạch số 2 (trung tâm thương mại Long Tân cũ)</v>
      </c>
      <c r="E20" s="5" t="str">
        <f>'ĐẤT PNN'!E20</f>
        <v>Tiếp giáp đường liên xã Long Tân (cũ) - Bù Nho (cũ) (thửa đất số 97, tờ bản đồ số 118)</v>
      </c>
      <c r="F20" s="5" t="str">
        <f>'ĐẤT PNN'!F20</f>
        <v>Ngã ba Đường vào trường THCS Long Tân (hết ranh thửa đất số 527, tờ bản đồ số 118)</v>
      </c>
      <c r="G20" s="4">
        <v>100</v>
      </c>
      <c r="H20" s="4">
        <v>70</v>
      </c>
      <c r="I20" s="4">
        <v>15</v>
      </c>
      <c r="J20" s="4"/>
      <c r="K20" s="19">
        <f t="shared" si="0"/>
        <v>140</v>
      </c>
      <c r="L20" s="36">
        <f t="shared" ref="L20:M20" si="14">K20*0.8</f>
        <v>112</v>
      </c>
      <c r="M20" s="37">
        <f t="shared" si="14"/>
        <v>89.600000000000009</v>
      </c>
      <c r="N20" s="19"/>
      <c r="O20" s="17">
        <f>VLOOKUP(B20,'[1]MA DO'!$H$5:$AE$3586,24,0)</f>
        <v>1.05</v>
      </c>
    </row>
    <row r="21" spans="1:15" ht="44.25" customHeight="1" x14ac:dyDescent="0.25">
      <c r="A21" s="3" t="s">
        <v>51</v>
      </c>
      <c r="B21" s="3" t="str">
        <f>VLOOKUP($D$6&amp;K21,'[2]MA DO'!$B$5:$H$3586,7,0)</f>
        <v>LHA CLN 2</v>
      </c>
      <c r="C21" s="3">
        <f t="shared" si="2"/>
        <v>15</v>
      </c>
      <c r="D21" s="5" t="str">
        <f>'ĐẤT PNN'!D21</f>
        <v>Đường QH số 3, 4 (Trung tâm thương mại Long Tân (cũ)</v>
      </c>
      <c r="E21" s="5" t="str">
        <f>'ĐẤT PNN'!E21</f>
        <v>Toàn tuyến</v>
      </c>
      <c r="F21" s="5"/>
      <c r="G21" s="4">
        <v>100</v>
      </c>
      <c r="H21" s="4">
        <v>70</v>
      </c>
      <c r="I21" s="4">
        <v>15</v>
      </c>
      <c r="J21" s="4"/>
      <c r="K21" s="19">
        <f t="shared" si="0"/>
        <v>140</v>
      </c>
      <c r="L21" s="36">
        <f t="shared" ref="L21:M21" si="15">K21*0.8</f>
        <v>112</v>
      </c>
      <c r="M21" s="37">
        <f t="shared" si="15"/>
        <v>89.600000000000009</v>
      </c>
      <c r="N21" s="19"/>
      <c r="O21" s="17">
        <f>VLOOKUP(B21,'[1]MA DO'!$H$5:$AE$3586,24,0)</f>
        <v>1.05</v>
      </c>
    </row>
    <row r="22" spans="1:15" ht="42" customHeight="1" x14ac:dyDescent="0.25">
      <c r="A22" s="3" t="s">
        <v>52</v>
      </c>
      <c r="B22" s="3" t="str">
        <f>VLOOKUP($D$6&amp;K22,'[2]MA DO'!$B$5:$H$3586,7,0)</f>
        <v>LHA CLN 2</v>
      </c>
      <c r="C22" s="3">
        <f t="shared" si="2"/>
        <v>16</v>
      </c>
      <c r="D22" s="5" t="str">
        <f>'ĐẤT PNN'!D22</f>
        <v>Đường QH số 5, 6, 7 (Trung tâm thương mại Long Tân (cũ)</v>
      </c>
      <c r="E22" s="5" t="str">
        <f>'ĐẤT PNN'!E22</f>
        <v>Toàn tuyến</v>
      </c>
      <c r="F22" s="5"/>
      <c r="G22" s="4">
        <v>100</v>
      </c>
      <c r="H22" s="4">
        <v>70</v>
      </c>
      <c r="I22" s="4">
        <v>15</v>
      </c>
      <c r="J22" s="4"/>
      <c r="K22" s="19">
        <f t="shared" si="0"/>
        <v>140</v>
      </c>
      <c r="L22" s="36">
        <f t="shared" ref="L22:M22" si="16">K22*0.8</f>
        <v>112</v>
      </c>
      <c r="M22" s="37">
        <f t="shared" si="16"/>
        <v>89.600000000000009</v>
      </c>
      <c r="N22" s="19"/>
      <c r="O22" s="17">
        <f>VLOOKUP(B22,'[1]MA DO'!$H$5:$AE$3586,24,0)</f>
        <v>1.05</v>
      </c>
    </row>
    <row r="23" spans="1:15" ht="47.25" x14ac:dyDescent="0.25">
      <c r="A23" s="3" t="s">
        <v>61</v>
      </c>
      <c r="B23" s="3" t="str">
        <f>VLOOKUP($D$6&amp;K23,'[2]MA DO'!$B$5:$H$3586,7,0)</f>
        <v>LHA CLN 2</v>
      </c>
      <c r="C23" s="3">
        <f t="shared" si="2"/>
        <v>17</v>
      </c>
      <c r="D23" s="5" t="str">
        <f>'ĐẤT PNN'!D28</f>
        <v xml:space="preserve">Đường liên huyện Phú Riềng (cũ) - cầu Long Tân đi Tân Hưng (Hớn Quản (cũ)) </v>
      </c>
      <c r="E23" s="5" t="str">
        <f>'ĐẤT PNN'!E28</f>
        <v>Ngã ba tiếp giáp đường 327</v>
      </c>
      <c r="F23" s="5" t="str">
        <f>'ĐẤT PNN'!F28</f>
        <v>Cầu Long Tân</v>
      </c>
      <c r="G23" s="4">
        <v>100</v>
      </c>
      <c r="H23" s="4">
        <v>70</v>
      </c>
      <c r="I23" s="4">
        <v>15</v>
      </c>
      <c r="J23" s="4"/>
      <c r="K23" s="19">
        <f t="shared" si="0"/>
        <v>140</v>
      </c>
      <c r="L23" s="36">
        <f t="shared" ref="L23:M23" si="17">K23*0.8</f>
        <v>112</v>
      </c>
      <c r="M23" s="37">
        <f t="shared" si="17"/>
        <v>89.600000000000009</v>
      </c>
      <c r="N23" s="19"/>
      <c r="O23" s="17">
        <f>VLOOKUP(B23,'[1]MA DO'!$H$5:$AE$3586,24,0)</f>
        <v>1.05</v>
      </c>
    </row>
    <row r="24" spans="1:15" ht="47.25" x14ac:dyDescent="0.25">
      <c r="A24" s="3" t="s">
        <v>44</v>
      </c>
      <c r="B24" s="3" t="str">
        <f>VLOOKUP($D$6&amp;K24,'[2]MA DO'!$B$5:$H$3586,7,0)</f>
        <v>LHA CLN 3</v>
      </c>
      <c r="C24" s="3">
        <f t="shared" si="2"/>
        <v>18</v>
      </c>
      <c r="D24" s="5" t="str">
        <f>'ĐẤT PNN'!D29</f>
        <v>Đường giao thông đấu nối trục đường ĐT 757 và ĐT 757B phạm vi 200m</v>
      </c>
      <c r="E24" s="5" t="str">
        <f>'ĐẤT PNN'!E29</f>
        <v>Toàn tuyến</v>
      </c>
      <c r="F24" s="5"/>
      <c r="G24" s="4">
        <v>80</v>
      </c>
      <c r="H24" s="4">
        <v>55</v>
      </c>
      <c r="I24" s="4">
        <v>15</v>
      </c>
      <c r="J24" s="4"/>
      <c r="K24" s="19">
        <f t="shared" ref="K24:K32" si="18">G24*1.4</f>
        <v>112</v>
      </c>
      <c r="L24" s="36">
        <f t="shared" ref="L24:M24" si="19">K24*0.8</f>
        <v>89.600000000000009</v>
      </c>
      <c r="M24" s="37">
        <f t="shared" si="19"/>
        <v>71.680000000000007</v>
      </c>
      <c r="N24" s="19"/>
      <c r="O24" s="17">
        <f>VLOOKUP(B24,'[1]MA DO'!$H$5:$AE$3586,24,0)</f>
        <v>1.06</v>
      </c>
    </row>
    <row r="25" spans="1:15" ht="47.25" x14ac:dyDescent="0.25">
      <c r="A25" s="13" t="s">
        <v>62</v>
      </c>
      <c r="B25" s="3" t="str">
        <f>VLOOKUP($D$6&amp;K25,'[2]MA DO'!$B$5:$H$3586,7,0)</f>
        <v>LHA CLN 2</v>
      </c>
      <c r="C25" s="3">
        <f t="shared" si="2"/>
        <v>19</v>
      </c>
      <c r="D25" s="5" t="str">
        <f>'ĐẤT PNN'!D30</f>
        <v xml:space="preserve">Đường dọc Sông Bé giai đoạn 2 </v>
      </c>
      <c r="E25" s="5" t="str">
        <f>'ĐẤT PNN'!E30</f>
        <v xml:space="preserve">Từ thửa đất số 63, tờ bản đồ số 14 </v>
      </c>
      <c r="F25" s="5" t="str">
        <f>'ĐẤT PNN'!F30</f>
        <v xml:space="preserve">Hết ranh Cao su thuộc Công ty TNHH MTV Cao su Phú Riềng tiếp giáp thửa 61, tờ 63 </v>
      </c>
      <c r="G25" s="4">
        <v>100</v>
      </c>
      <c r="H25" s="4">
        <v>70</v>
      </c>
      <c r="I25" s="4">
        <v>15</v>
      </c>
      <c r="J25" s="4"/>
      <c r="K25" s="19">
        <f t="shared" si="18"/>
        <v>140</v>
      </c>
      <c r="L25" s="36">
        <f t="shared" ref="L25:M25" si="20">K25*0.8</f>
        <v>112</v>
      </c>
      <c r="M25" s="37">
        <f t="shared" si="20"/>
        <v>89.600000000000009</v>
      </c>
      <c r="N25" s="19"/>
      <c r="O25" s="17">
        <f>VLOOKUP(B25,'[1]MA DO'!$H$5:$AE$3586,24,0)</f>
        <v>1.05</v>
      </c>
    </row>
    <row r="26" spans="1:15" ht="31.5" x14ac:dyDescent="0.25">
      <c r="A26" s="13" t="s">
        <v>62</v>
      </c>
      <c r="B26" s="3" t="str">
        <f>VLOOKUP($D$6&amp;K26,'[2]MA DO'!$B$5:$H$3586,7,0)</f>
        <v>LHA CLN 2</v>
      </c>
      <c r="C26" s="3">
        <f t="shared" si="2"/>
        <v>20</v>
      </c>
      <c r="D26" s="5" t="str">
        <f>'ĐẤT PNN'!D31</f>
        <v xml:space="preserve">Đường dọc Sông Bé giai đoạn 2 </v>
      </c>
      <c r="E26" s="5" t="str">
        <f>'ĐẤT PNN'!E31</f>
        <v xml:space="preserve">Từ thửa đất số 61, tờ bản đồ số 63 </v>
      </c>
      <c r="F26" s="5" t="str">
        <f>'ĐẤT PNN'!F31</f>
        <v>Hết ranh thửa 24, tờ 51 tiếp giáp đường ĐT 757</v>
      </c>
      <c r="G26" s="4">
        <v>100</v>
      </c>
      <c r="H26" s="4">
        <v>70</v>
      </c>
      <c r="I26" s="4">
        <v>15</v>
      </c>
      <c r="J26" s="4"/>
      <c r="K26" s="19">
        <f t="shared" si="18"/>
        <v>140</v>
      </c>
      <c r="L26" s="36">
        <f t="shared" ref="L26:M26" si="21">K26*0.8</f>
        <v>112</v>
      </c>
      <c r="M26" s="37">
        <f t="shared" si="21"/>
        <v>89.600000000000009</v>
      </c>
      <c r="N26" s="19"/>
      <c r="O26" s="17">
        <f>VLOOKUP(B26,'[1]MA DO'!$H$5:$AE$3586,24,0)</f>
        <v>1.05</v>
      </c>
    </row>
    <row r="27" spans="1:15" x14ac:dyDescent="0.25">
      <c r="A27" s="13" t="s">
        <v>62</v>
      </c>
      <c r="B27" s="3" t="str">
        <f>VLOOKUP($D$6&amp;K27,'[2]MA DO'!$B$5:$H$3586,7,0)</f>
        <v>LHA CLN 2</v>
      </c>
      <c r="C27" s="3">
        <f t="shared" si="2"/>
        <v>21</v>
      </c>
      <c r="D27" s="5" t="str">
        <f>'ĐẤT PNN'!D32</f>
        <v>Đường dọc Sông Bé giai đoạn 3</v>
      </c>
      <c r="E27" s="5" t="str">
        <f>'ĐẤT PNN'!E32</f>
        <v xml:space="preserve">Đường ĐT 757  </v>
      </c>
      <c r="F27" s="5" t="str">
        <f>'ĐẤT PNN'!F32</f>
        <v>Giáp ranh xã Bình Tân</v>
      </c>
      <c r="G27" s="4">
        <v>100</v>
      </c>
      <c r="H27" s="4">
        <v>70</v>
      </c>
      <c r="I27" s="4">
        <v>15</v>
      </c>
      <c r="J27" s="4"/>
      <c r="K27" s="19">
        <f t="shared" si="18"/>
        <v>140</v>
      </c>
      <c r="L27" s="36">
        <f t="shared" ref="L27:M27" si="22">K27*0.8</f>
        <v>112</v>
      </c>
      <c r="M27" s="37">
        <f t="shared" si="22"/>
        <v>89.600000000000009</v>
      </c>
      <c r="N27" s="19"/>
      <c r="O27" s="17">
        <f>VLOOKUP(B27,'[1]MA DO'!$H$5:$AE$3586,24,0)</f>
        <v>1.05</v>
      </c>
    </row>
    <row r="28" spans="1:15" ht="31.5" x14ac:dyDescent="0.25">
      <c r="A28" s="13" t="s">
        <v>62</v>
      </c>
      <c r="B28" s="3" t="str">
        <f>VLOOKUP($D$6&amp;K28,'[2]MA DO'!$B$5:$H$3586,7,0)</f>
        <v>LHA CLN 2</v>
      </c>
      <c r="C28" s="3">
        <f t="shared" si="2"/>
        <v>22</v>
      </c>
      <c r="D28" s="5" t="str">
        <f>'ĐẤT PNN'!D33</f>
        <v>Đường thôn Phu Mang 1 kết nối đường dọc Sông Bé</v>
      </c>
      <c r="E28" s="5" t="str">
        <f>'ĐẤT PNN'!E33</f>
        <v>Đường dọc Sông Bé từ ranh thửa đất số 140, tờ bản đồ 07</v>
      </c>
      <c r="F28" s="5" t="str">
        <f>'ĐẤT PNN'!F33</f>
        <v>Đường ĐT 757B (hướng đi xã Bình Tân)</v>
      </c>
      <c r="G28" s="4">
        <v>100</v>
      </c>
      <c r="H28" s="4">
        <v>70</v>
      </c>
      <c r="I28" s="4">
        <v>15</v>
      </c>
      <c r="J28" s="4"/>
      <c r="K28" s="19">
        <f t="shared" si="18"/>
        <v>140</v>
      </c>
      <c r="L28" s="36">
        <f t="shared" ref="L28:M28" si="23">K28*0.8</f>
        <v>112</v>
      </c>
      <c r="M28" s="37">
        <f t="shared" si="23"/>
        <v>89.600000000000009</v>
      </c>
      <c r="N28" s="19"/>
      <c r="O28" s="17">
        <f>VLOOKUP(B28,'[1]MA DO'!$H$5:$AE$3586,24,0)</f>
        <v>1.05</v>
      </c>
    </row>
    <row r="29" spans="1:15" ht="47.25" x14ac:dyDescent="0.25">
      <c r="A29" s="13" t="s">
        <v>62</v>
      </c>
      <c r="B29" s="3" t="str">
        <f>VLOOKUP($D$6&amp;K29,'[2]MA DO'!$B$5:$H$3586,7,0)</f>
        <v>LHA CLN 2</v>
      </c>
      <c r="C29" s="3">
        <f t="shared" si="2"/>
        <v>23</v>
      </c>
      <c r="D29" s="5" t="str">
        <f>'ĐẤT PNN'!D34</f>
        <v>Đường dọc Sông Bé từ giáp ranh huyện Đồng Phú (cũ) đến kết nối 2 KCN Long Tân – Long Hà</v>
      </c>
      <c r="E29" s="5" t="str">
        <f>'ĐẤT PNN'!E34</f>
        <v xml:space="preserve">Từ thửa đất số 203, tờ bản đồ số 130 </v>
      </c>
      <c r="F29" s="5" t="str">
        <f>'ĐẤT PNN'!F34</f>
        <v xml:space="preserve">Hết thửa đất số 10, tờ bản đồ số 137 </v>
      </c>
      <c r="G29" s="4">
        <v>100</v>
      </c>
      <c r="H29" s="4">
        <v>70</v>
      </c>
      <c r="I29" s="4">
        <v>15</v>
      </c>
      <c r="J29" s="4"/>
      <c r="K29" s="19">
        <f t="shared" si="18"/>
        <v>140</v>
      </c>
      <c r="L29" s="36">
        <f t="shared" ref="L29:M29" si="24">K29*0.8</f>
        <v>112</v>
      </c>
      <c r="M29" s="37">
        <f t="shared" si="24"/>
        <v>89.600000000000009</v>
      </c>
      <c r="N29" s="19"/>
      <c r="O29" s="17">
        <f>VLOOKUP(B29,'[1]MA DO'!$H$5:$AE$3586,24,0)</f>
        <v>1.05</v>
      </c>
    </row>
    <row r="30" spans="1:15" ht="31.5" x14ac:dyDescent="0.25">
      <c r="A30" s="13" t="s">
        <v>62</v>
      </c>
      <c r="B30" s="3" t="str">
        <f>VLOOKUP($D$6&amp;K30,'[2]MA DO'!$B$5:$H$3586,7,0)</f>
        <v>LHA CLN 2</v>
      </c>
      <c r="C30" s="3">
        <f t="shared" si="2"/>
        <v>24</v>
      </c>
      <c r="D30" s="5" t="str">
        <f>'ĐẤT PNN'!D35</f>
        <v>Đường dọc Sông Bé giai đoạn 2 ( Long Tân cũ)</v>
      </c>
      <c r="E30" s="5" t="str">
        <f>'ĐẤT PNN'!E35</f>
        <v xml:space="preserve">Từ thửa đất số 13, tờ bản đồ số 115 </v>
      </c>
      <c r="F30" s="5" t="str">
        <f>'ĐẤT PNN'!F35</f>
        <v xml:space="preserve">Hết thửa đất số 188, tờ bản đồ số 130 </v>
      </c>
      <c r="G30" s="4">
        <v>100</v>
      </c>
      <c r="H30" s="4">
        <v>70</v>
      </c>
      <c r="I30" s="4">
        <v>15</v>
      </c>
      <c r="J30" s="4"/>
      <c r="K30" s="19">
        <f t="shared" si="18"/>
        <v>140</v>
      </c>
      <c r="L30" s="36">
        <f t="shared" ref="L30:M30" si="25">K30*0.8</f>
        <v>112</v>
      </c>
      <c r="M30" s="37">
        <f t="shared" si="25"/>
        <v>89.600000000000009</v>
      </c>
      <c r="N30" s="19"/>
      <c r="O30" s="17">
        <f>VLOOKUP(B30,'[1]MA DO'!$H$5:$AE$3586,24,0)</f>
        <v>1.05</v>
      </c>
    </row>
    <row r="31" spans="1:15" ht="24" customHeight="1" x14ac:dyDescent="0.25">
      <c r="A31" s="3" t="s">
        <v>63</v>
      </c>
      <c r="B31" s="3" t="str">
        <f>VLOOKUP($D$6&amp;K31,'[2]MA DO'!$B$5:$H$3586,7,0)</f>
        <v>LHA CLN 2</v>
      </c>
      <c r="C31" s="3">
        <f t="shared" si="2"/>
        <v>25</v>
      </c>
      <c r="D31" s="5" t="str">
        <f>'ĐẤT PNN'!D36</f>
        <v>Đường giao thông liên xã</v>
      </c>
      <c r="E31" s="5" t="str">
        <f>'ĐẤT PNN'!E36</f>
        <v>Toàn tuyến</v>
      </c>
      <c r="F31" s="5"/>
      <c r="G31" s="4">
        <v>100</v>
      </c>
      <c r="H31" s="4">
        <v>70</v>
      </c>
      <c r="I31" s="4">
        <v>15</v>
      </c>
      <c r="J31" s="4"/>
      <c r="K31" s="19">
        <f t="shared" si="18"/>
        <v>140</v>
      </c>
      <c r="L31" s="36">
        <f t="shared" ref="L31:M31" si="26">K31*0.8</f>
        <v>112</v>
      </c>
      <c r="M31" s="37">
        <f t="shared" si="26"/>
        <v>89.600000000000009</v>
      </c>
      <c r="N31" s="19"/>
      <c r="O31" s="17">
        <f>VLOOKUP(B31,'[1]MA DO'!$H$5:$AE$3586,24,0)</f>
        <v>1.05</v>
      </c>
    </row>
    <row r="32" spans="1:15" ht="31.5" customHeight="1" x14ac:dyDescent="0.25">
      <c r="A32" s="3" t="s">
        <v>64</v>
      </c>
      <c r="B32" s="3" t="str">
        <f>VLOOKUP($D$6&amp;K32,'[2]MA DO'!$B$5:$H$3586,7,0)</f>
        <v>LHA CLN 4</v>
      </c>
      <c r="C32" s="3">
        <f t="shared" si="2"/>
        <v>26</v>
      </c>
      <c r="D32" s="5" t="str">
        <f>'ĐẤT PNN'!D37</f>
        <v>Các tuyến đường giao thông còn lại trên địa bàn xã</v>
      </c>
      <c r="E32" s="5" t="str">
        <f>'ĐẤT PNN'!E37</f>
        <v>Toàn tuyến</v>
      </c>
      <c r="F32" s="5"/>
      <c r="G32" s="4">
        <v>55</v>
      </c>
      <c r="H32" s="4">
        <v>39</v>
      </c>
      <c r="I32" s="4">
        <v>15</v>
      </c>
      <c r="J32" s="4"/>
      <c r="K32" s="19">
        <f t="shared" si="18"/>
        <v>77</v>
      </c>
      <c r="L32" s="36">
        <f t="shared" ref="L32" si="27">K32*0.8</f>
        <v>61.6</v>
      </c>
      <c r="M32" s="37">
        <f>L32*0.8</f>
        <v>49.28</v>
      </c>
      <c r="N32" s="19"/>
      <c r="O32" s="17">
        <f>VLOOKUP(B32,'[1]MA DO'!$H$5:$AE$3586,24,0)</f>
        <v>1.06</v>
      </c>
    </row>
  </sheetData>
  <autoFilter ref="A5:O32" xr:uid="{0B66FCD7-D382-4498-AC0A-8C7895209709}"/>
  <mergeCells count="14">
    <mergeCell ref="C3:O3"/>
    <mergeCell ref="G4:G5"/>
    <mergeCell ref="C4:C5"/>
    <mergeCell ref="D4:D5"/>
    <mergeCell ref="E4:F4"/>
    <mergeCell ref="O4:O5"/>
    <mergeCell ref="M4:M5"/>
    <mergeCell ref="H4:H5"/>
    <mergeCell ref="I4:I5"/>
    <mergeCell ref="K4:K5"/>
    <mergeCell ref="L4:L5"/>
    <mergeCell ref="J4:J5"/>
    <mergeCell ref="N4:N5"/>
    <mergeCell ref="C1:P2"/>
  </mergeCells>
  <pageMargins left="0.2" right="0.2" top="0.2" bottom="0.2" header="0.2" footer="0.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2026-04-13T09:51:05Z</cp:lastPrinted>
  <dcterms:created xsi:type="dcterms:W3CDTF">2025-09-30T07:46:36Z</dcterms:created>
  <dcterms:modified xsi:type="dcterms:W3CDTF">2026-04-15T09:49:41Z</dcterms:modified>
</cp:coreProperties>
</file>